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 1.3\"/>
    </mc:Choice>
  </mc:AlternateContent>
  <bookViews>
    <workbookView xWindow="0" yWindow="0" windowWidth="28770" windowHeight="12300"/>
  </bookViews>
  <sheets>
    <sheet name="Ficha" sheetId="1" r:id="rId1"/>
    <sheet name="Cálculo" sheetId="5" r:id="rId2"/>
  </sheets>
  <definedNames>
    <definedName name="_xlnm._FilterDatabase" localSheetId="1" hidden="1">Cálculo!$A$2:$F$48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9" i="5" l="1"/>
  <c r="F99" i="5" s="1"/>
  <c r="E83" i="5"/>
  <c r="E67" i="5"/>
  <c r="F67" i="5" s="1"/>
  <c r="E49" i="5"/>
  <c r="F49" i="5" s="1"/>
  <c r="E33" i="5"/>
  <c r="F33" i="5" s="1"/>
  <c r="E17" i="5"/>
  <c r="F98" i="5"/>
  <c r="F97" i="5"/>
  <c r="F96" i="5"/>
  <c r="F95" i="5"/>
  <c r="F94" i="5"/>
  <c r="F93" i="5"/>
  <c r="F92" i="5"/>
  <c r="F91" i="5"/>
  <c r="F90" i="5"/>
  <c r="F89" i="5"/>
  <c r="F88" i="5"/>
  <c r="F87" i="5"/>
  <c r="F86" i="5"/>
  <c r="F85" i="5"/>
  <c r="F83" i="5"/>
  <c r="F82" i="5"/>
  <c r="F81" i="5"/>
  <c r="F80" i="5"/>
  <c r="F79" i="5"/>
  <c r="F78" i="5"/>
  <c r="F77" i="5"/>
  <c r="F76" i="5"/>
  <c r="F75" i="5"/>
  <c r="F74" i="5"/>
  <c r="F73" i="5"/>
  <c r="F72" i="5"/>
  <c r="F71" i="5"/>
  <c r="F70" i="5"/>
  <c r="F69" i="5"/>
  <c r="F66" i="5"/>
  <c r="F65" i="5"/>
  <c r="F64" i="5"/>
  <c r="F63" i="5"/>
  <c r="F62" i="5"/>
  <c r="F61" i="5"/>
  <c r="F60" i="5"/>
  <c r="F59" i="5"/>
  <c r="F58" i="5"/>
  <c r="F57" i="5"/>
  <c r="F56" i="5"/>
  <c r="F55" i="5"/>
  <c r="F54" i="5"/>
  <c r="F53" i="5"/>
  <c r="F48" i="5"/>
  <c r="F47" i="5"/>
  <c r="F46" i="5"/>
  <c r="F45" i="5"/>
  <c r="F44" i="5"/>
  <c r="F43" i="5"/>
  <c r="F42" i="5"/>
  <c r="F41" i="5"/>
  <c r="F40" i="5"/>
  <c r="F39" i="5"/>
  <c r="F38" i="5"/>
  <c r="F37" i="5"/>
  <c r="F36" i="5"/>
  <c r="F35" i="5"/>
  <c r="F32" i="5"/>
  <c r="F31" i="5"/>
  <c r="F30" i="5"/>
  <c r="F29" i="5"/>
  <c r="F28" i="5"/>
  <c r="F27" i="5"/>
  <c r="F26" i="5"/>
  <c r="F25" i="5"/>
  <c r="F24" i="5"/>
  <c r="F23" i="5"/>
  <c r="F22" i="5"/>
  <c r="F21" i="5"/>
  <c r="F20" i="5"/>
  <c r="F19" i="5"/>
  <c r="F17" i="5"/>
  <c r="F16" i="5"/>
  <c r="F15" i="5"/>
  <c r="F14" i="5"/>
  <c r="F13" i="5"/>
  <c r="F12" i="5"/>
  <c r="F11" i="5"/>
  <c r="F10" i="5"/>
  <c r="F9" i="5"/>
  <c r="F8" i="5"/>
  <c r="F7" i="5"/>
  <c r="F6" i="5"/>
  <c r="F5" i="5"/>
  <c r="F4" i="5"/>
  <c r="F3" i="5"/>
</calcChain>
</file>

<file path=xl/sharedStrings.xml><?xml version="1.0" encoding="utf-8"?>
<sst xmlns="http://schemas.openxmlformats.org/spreadsheetml/2006/main" count="177" uniqueCount="77">
  <si>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</si>
  <si>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</si>
  <si>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</si>
  <si>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</si>
  <si>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</si>
  <si>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</si>
  <si>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</si>
  <si>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</si>
  <si>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</si>
  <si>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</si>
  <si>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</si>
  <si>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</si>
  <si>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</si>
  <si>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Anual</t>
  </si>
  <si>
    <t>Periodo</t>
  </si>
  <si>
    <t>Justificación y/o principales acciones desarrolladas</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</si>
  <si>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</si>
  <si>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</si>
  <si>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</si>
  <si>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</si>
  <si>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</si>
  <si>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</si>
  <si>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</si>
  <si>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</si>
  <si>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</si>
  <si>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</si>
  <si>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</si>
  <si>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</si>
  <si>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</si>
  <si>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1. Hacia una nueva gobernanza</t>
  </si>
  <si>
    <t>1.3 Construcción de la Paz y la Seguridad</t>
  </si>
  <si>
    <t>Descendente</t>
  </si>
  <si>
    <t>Secretaría de Seguridad Pública/Secretaría Técnica</t>
  </si>
  <si>
    <t>Dentro del mes posterior a la conclusión del año de registro</t>
  </si>
  <si>
    <t>Secretariado Ejecutivo del Sistema Nacional de Seguridad Pública</t>
  </si>
  <si>
    <t>2018: https://drive.google.com/file/d/11BHfaBlrjSs-PqX85D0vDkyF4dJvv9ul/view
2019: https://drive.google.com/file/d/1i6Ah068zRxWLBQkoxdzEMPDil2AwqTqm/view
2020: https://drive.google.com/file/d/1gVn4dXbYYRMGAryO0v0HTOV85UogTbUY/view
2021: https://drive.google.com/file/d/1RhCFjrDQPV6tS77ksRSWsbAARpO2Scik/view
2022: https://drive.google.com/file/d/1e1FVMlmHbzFdhIssMbzPTIXSH9MEfSSK/view
2023: https://drive.google.com/file/d/1rcaXvt8d0dkrWl7aKTD2q9gnqxNGuQ0b/view
2024: https://drive.google.com/file/d/1SZgy_NCx3-cOhNGPx_JttICWwCGMvxHD/view</t>
  </si>
  <si>
    <t>Incidencia Delictiva del Fuero Común;  Instrumento para el Registro, Clasificación y Reporte de Delitos y las Víctimas CNSP/38/15</t>
  </si>
  <si>
    <t>Estatal</t>
  </si>
  <si>
    <t>Valores Históricos</t>
  </si>
  <si>
    <t>Tasa de delitos del alto impacto por cada 100,000 habitantes</t>
  </si>
  <si>
    <t>Tasa</t>
  </si>
  <si>
    <t xml:space="preserve">Delitos de alto impacto </t>
  </si>
  <si>
    <t>AÑO</t>
  </si>
  <si>
    <t>POB TOT</t>
  </si>
  <si>
    <t>POB MUJERES</t>
  </si>
  <si>
    <t>DELITO</t>
  </si>
  <si>
    <t>Total</t>
  </si>
  <si>
    <t>TASA/100,000</t>
  </si>
  <si>
    <t>HOMICIDIO DOLOSO</t>
  </si>
  <si>
    <t>HOMICIDIO DOLOSO (VICTIMAS)</t>
  </si>
  <si>
    <t>FEMINICIDIO</t>
  </si>
  <si>
    <t>FEMINICIDIO (VICTIMAS)</t>
  </si>
  <si>
    <t>SECUESTRO</t>
  </si>
  <si>
    <t>EXTORSION</t>
  </si>
  <si>
    <t>ROBO TOTAL</t>
  </si>
  <si>
    <t>ROBO A CASA HABITACION</t>
  </si>
  <si>
    <t>ROBO A VEHICULO AUTOMOTOR</t>
  </si>
  <si>
    <t>ROBO A TRANSPORTISTA</t>
  </si>
  <si>
    <t>ROBO A TRAUNSENTE</t>
  </si>
  <si>
    <t>VIOLENCIA FAMILIAR</t>
  </si>
  <si>
    <t>TRATA DE PERSONAS</t>
  </si>
  <si>
    <t>NARCOMENUDEO</t>
  </si>
  <si>
    <t>TOTAL DELITOS DE ALTO IMPACTO 2018</t>
  </si>
  <si>
    <t>CANT</t>
  </si>
  <si>
    <t>TOTAL DELITOS DE ALTO IMPACTO 2019</t>
  </si>
  <si>
    <t>TOTAL DELITOS DE ALTO IMPACTO 2020</t>
  </si>
  <si>
    <t>Fuente: https://www.gob.mx/sesnsp</t>
  </si>
  <si>
    <t>Fuente: CONAPO.Proyecciones de la población de México 2020 a 2070</t>
  </si>
  <si>
    <t>TOTAL DELITOS DE ALTO IMPACTO 2021</t>
  </si>
  <si>
    <t>TOTAL DELITOS DE ALTO IMPACTO 2022</t>
  </si>
  <si>
    <t>TOTAL DELITOS DE ALTO IMPACTO 2023</t>
  </si>
  <si>
    <t>Fuente: CONAPO.Proyecciones de la población de México 2020 - 2070</t>
  </si>
  <si>
    <t>Nota:</t>
  </si>
  <si>
    <t xml:space="preserve">Las Tasas del Feminicidio se calcularon utilizando la población de mujeres. </t>
  </si>
  <si>
    <t>Derivado de la revisión de calidad, método de cálculo y fuentes del indicador y de conformidad con la delimitación que de los delitos de alto impacto que realizar la Secretaría de Seguridad Pública mediante Oficio SSP/O-2754 B/2024, la línea base del indicador, se modificó el nombre del indicador que como "delitos de alto impacto" no existe, para incluirse tasa de incidencia por cada 100,000 habitantes; además, el valor y año establecido como línea base en el PED (102.79 en 2019) para qeudar en 403.21 en 2020, toda vez que no se encontraron datos en la fuente señalada en el PED y se recurrió a los registros de la Incidendia Delictiva del Fuero Común del Secretariado Ejecutuvio del Sistema Nacional de Seguridad Pública.</t>
  </si>
  <si>
    <t xml:space="preserve">El indicador establece  el número de los principales delitos de alto impacto cometidos en el Estado de Zacatecas, considerando como tales los delitos los correspondientes a homicidio doloso (delitos), homicidio doloso (víctimas), feminicidio (delitos), feminicidio (víctimas), secuestro, estorsión, robo total, robo a casa habitación, robo de vehículo automotor, robo a transportista, robo a transeúnte, violencia familiar, trata de personas y narcomenudeo. Esto de conformidad con lo establecido por la Secretaría de Seguridad Pública en Oficio SSP/O-2754 B/2024.
Para el cálculo del indicador se excluye el número de víctimas en homididio doloso y feminicidio, manteiendo el número de delitos; asimismo la incidencia delictiva en robo total, prevaleciendo el registo de tipos específicos. </t>
  </si>
  <si>
    <r>
      <rPr>
        <b/>
        <sz val="10"/>
        <color theme="1"/>
        <rFont val="Montserrat"/>
      </rPr>
      <t>DAI:</t>
    </r>
    <r>
      <rPr>
        <sz val="10"/>
        <color theme="1"/>
        <rFont val="Montserrat"/>
      </rPr>
      <t xml:space="preserve"> Cooresponde a la sumatoria de delitos delitos de homicidio doloso, feminicidio, secuestro, extorsión, robo a casa habitación, robo de vehículo automotor, robo a transportista, robo a transeúnte, violencia familiar, trata de personas y narcomenudeo, conforme al registro de Indidencia Delictiva del Secretariado Ejecutivo del Sistema Nacional de Seguridad Pública.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</si>
</sst>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8" x14ac:knownFonts="1">
    <font>
      <sz val="11"/>
      <color theme="1"/>
      <name val="Calibri"/>
      <family val="2"/>
      <scheme val="minor"/>
    </font>
    <font>
      <sz val="10"/>
      <color theme="1"/>
      <name val="Montserrat"/>
    </font>
    <font>
      <b/>
      <sz val="10"/>
      <color theme="0"/>
      <name val="Montserrat"/>
    </font>
    <font>
      <b/>
      <sz val="10"/>
      <color theme="1"/>
      <name val="Montserrat"/>
    </font>
    <font>
      <sz val="10"/>
      <name val="Montserrat"/>
    </font>
    <font>
      <sz val="11"/>
      <color theme="1"/>
      <name val="Calibri"/>
      <family val="2"/>
      <scheme val="minor"/>
    </font>
    <font>
      <b/>
      <i/>
      <sz val="10"/>
      <color theme="1"/>
      <name val="Montserrat"/>
    </font>
    <font>
      <b/>
      <sz val="10"/>
      <color rgb="FF00B050"/>
      <name val="Montserrat"/>
    </font>
  </fonts>
  <fills count="7">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rgb="FF92D050"/>
        <bgColor indexed="64"/>
      </patternFill>
    </fill>
  </fills>
  <borders count="15">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3" fontId="5" fillId="0" borderId="0" applyFont="0" applyFill="0" applyBorder="0" applyAlignment="0" applyProtection="0"/>
  </cellStyleXfs>
  <cellXfs count="71">
    <xf numFmtId="0" fontId="0" fillId="0" borderId="0" xfId="0"/>
    <xf numFmtId="0" fontId="1" fillId="0" borderId="0" xfId="0" applyFont="1" applyAlignment="1">
      <alignment vertical="center"/>
    </xf>
    <xf numFmtId="0" fontId="3" fillId="4" borderId="1" xfId="0" applyFont="1" applyFill="1" applyBorder="1" applyAlignment="1">
      <alignment vertical="center"/>
    </xf>
    <xf numFmtId="0" fontId="3" fillId="4" borderId="1" xfId="0" applyFont="1" applyFill="1" applyBorder="1" applyAlignment="1">
      <alignment horizontal="left" vertical="center" wrapText="1"/>
    </xf>
    <xf numFmtId="0" fontId="1" fillId="0" borderId="1" xfId="0" applyFont="1" applyBorder="1" applyAlignment="1">
      <alignment horizontal="center" vertical="center"/>
    </xf>
    <xf numFmtId="43" fontId="1" fillId="0" borderId="1" xfId="1" applyNumberFormat="1" applyFont="1" applyBorder="1" applyAlignment="1">
      <alignment horizontal="center" vertical="center"/>
    </xf>
    <xf numFmtId="0" fontId="1" fillId="0" borderId="0" xfId="0" applyFont="1"/>
    <xf numFmtId="0" fontId="6" fillId="4" borderId="7" xfId="0" applyFont="1" applyFill="1" applyBorder="1" applyAlignment="1">
      <alignment horizontal="center"/>
    </xf>
    <xf numFmtId="3" fontId="6" fillId="4" borderId="7" xfId="0" applyNumberFormat="1" applyFont="1" applyFill="1" applyBorder="1" applyAlignment="1">
      <alignment horizontal="center"/>
    </xf>
    <xf numFmtId="2" fontId="6" fillId="4" borderId="7" xfId="0" applyNumberFormat="1" applyFont="1" applyFill="1" applyBorder="1" applyAlignment="1">
      <alignment horizontal="center"/>
    </xf>
    <xf numFmtId="0" fontId="1" fillId="0" borderId="7" xfId="0" applyFont="1" applyFill="1" applyBorder="1" applyAlignment="1">
      <alignment horizontal="left"/>
    </xf>
    <xf numFmtId="3" fontId="1" fillId="0" borderId="7" xfId="0" applyNumberFormat="1" applyFont="1" applyBorder="1" applyAlignment="1">
      <alignment horizontal="center"/>
    </xf>
    <xf numFmtId="2" fontId="1" fillId="0" borderId="7" xfId="0" applyNumberFormat="1" applyFont="1" applyBorder="1" applyAlignment="1">
      <alignment horizontal="center"/>
    </xf>
    <xf numFmtId="3" fontId="1" fillId="0" borderId="0" xfId="0" applyNumberFormat="1" applyFont="1"/>
    <xf numFmtId="2" fontId="1" fillId="6" borderId="7" xfId="0" applyNumberFormat="1" applyFont="1" applyFill="1" applyBorder="1" applyAlignment="1">
      <alignment horizontal="center"/>
    </xf>
    <xf numFmtId="3" fontId="2" fillId="3" borderId="7" xfId="0" applyNumberFormat="1" applyFont="1" applyFill="1" applyBorder="1" applyAlignment="1">
      <alignment horizontal="center"/>
    </xf>
    <xf numFmtId="2" fontId="2" fillId="3" borderId="7" xfId="0" applyNumberFormat="1" applyFont="1" applyFill="1" applyBorder="1" applyAlignment="1">
      <alignment horizontal="center"/>
    </xf>
    <xf numFmtId="0" fontId="1" fillId="0" borderId="7" xfId="0" applyFont="1" applyBorder="1" applyAlignment="1">
      <alignment horizontal="left"/>
    </xf>
    <xf numFmtId="2" fontId="1" fillId="2" borderId="7" xfId="0" applyNumberFormat="1" applyFont="1" applyFill="1" applyBorder="1" applyAlignment="1">
      <alignment horizontal="center"/>
    </xf>
    <xf numFmtId="0" fontId="6" fillId="4" borderId="10" xfId="0" applyFont="1" applyFill="1" applyBorder="1" applyAlignment="1">
      <alignment horizontal="center"/>
    </xf>
    <xf numFmtId="3" fontId="6" fillId="4" borderId="10" xfId="0" applyNumberFormat="1" applyFont="1" applyFill="1" applyBorder="1" applyAlignment="1">
      <alignment horizontal="center"/>
    </xf>
    <xf numFmtId="0" fontId="3" fillId="6" borderId="0" xfId="0" applyFont="1" applyFill="1" applyAlignment="1">
      <alignment horizontal="left"/>
    </xf>
    <xf numFmtId="0" fontId="1" fillId="0" borderId="0" xfId="0" applyFont="1" applyAlignment="1">
      <alignment horizontal="center"/>
    </xf>
    <xf numFmtId="3" fontId="1" fillId="0" borderId="0" xfId="0" applyNumberFormat="1" applyFont="1" applyAlignment="1">
      <alignment horizontal="center"/>
    </xf>
    <xf numFmtId="2" fontId="1" fillId="0" borderId="0" xfId="0" applyNumberFormat="1" applyFont="1" applyAlignment="1">
      <alignment horizontal="center"/>
    </xf>
    <xf numFmtId="43" fontId="7" fillId="0" borderId="1" xfId="1" applyNumberFormat="1" applyFont="1" applyBorder="1" applyAlignment="1">
      <alignment horizontal="center" vertical="center"/>
    </xf>
    <xf numFmtId="0" fontId="7" fillId="0" borderId="1" xfId="0" applyFont="1" applyBorder="1" applyAlignment="1">
      <alignment horizontal="center" vertical="center"/>
    </xf>
    <xf numFmtId="10"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1" fillId="0" borderId="1" xfId="0" applyFont="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2" fillId="5" borderId="1" xfId="0" applyFont="1" applyFill="1" applyBorder="1" applyAlignment="1">
      <alignment horizontal="center" vertical="center"/>
    </xf>
    <xf numFmtId="4" fontId="7" fillId="0" borderId="1"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10" fontId="1" fillId="0" borderId="3" xfId="0" applyNumberFormat="1" applyFont="1" applyBorder="1" applyAlignment="1">
      <alignment horizontal="center" vertical="center" wrapText="1"/>
    </xf>
    <xf numFmtId="10" fontId="1" fillId="0" borderId="4" xfId="0" applyNumberFormat="1" applyFont="1" applyBorder="1" applyAlignment="1">
      <alignment horizontal="center" vertical="center" wrapText="1"/>
    </xf>
    <xf numFmtId="10" fontId="1" fillId="0" borderId="5" xfId="0" applyNumberFormat="1" applyFont="1" applyBorder="1" applyAlignment="1">
      <alignment horizontal="center" vertical="center" wrapText="1"/>
    </xf>
    <xf numFmtId="0" fontId="7" fillId="0" borderId="1" xfId="0" applyFont="1" applyBorder="1" applyAlignment="1">
      <alignment horizontal="center" vertical="center"/>
    </xf>
    <xf numFmtId="14" fontId="1" fillId="0" borderId="1" xfId="0" applyNumberFormat="1" applyFont="1" applyBorder="1" applyAlignment="1">
      <alignment horizontal="center" vertical="center"/>
    </xf>
    <xf numFmtId="3" fontId="3" fillId="6" borderId="0" xfId="0" applyNumberFormat="1" applyFont="1" applyFill="1" applyAlignment="1">
      <alignment horizontal="left"/>
    </xf>
    <xf numFmtId="0" fontId="2" fillId="3" borderId="11" xfId="0" applyFont="1" applyFill="1" applyBorder="1" applyAlignment="1">
      <alignment horizontal="center"/>
    </xf>
    <xf numFmtId="0" fontId="2" fillId="3" borderId="12" xfId="0" applyFont="1" applyFill="1" applyBorder="1" applyAlignment="1">
      <alignment horizontal="center"/>
    </xf>
    <xf numFmtId="0" fontId="2" fillId="3" borderId="13" xfId="0" applyFont="1" applyFill="1" applyBorder="1" applyAlignment="1">
      <alignment horizont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3" fontId="1" fillId="0" borderId="8" xfId="0" applyNumberFormat="1" applyFont="1" applyBorder="1" applyAlignment="1">
      <alignment horizontal="center" vertical="center"/>
    </xf>
    <xf numFmtId="3" fontId="1" fillId="0" borderId="9" xfId="0" applyNumberFormat="1" applyFont="1" applyBorder="1" applyAlignment="1">
      <alignment horizontal="center" vertical="center"/>
    </xf>
    <xf numFmtId="3" fontId="1" fillId="0" borderId="10" xfId="0" applyNumberFormat="1" applyFont="1" applyBorder="1" applyAlignment="1">
      <alignment horizontal="center" vertical="center"/>
    </xf>
    <xf numFmtId="0" fontId="1" fillId="0" borderId="0" xfId="0" applyFont="1" applyAlignment="1">
      <alignment horizontal="left" vertical="center"/>
    </xf>
    <xf numFmtId="0" fontId="1" fillId="0" borderId="14" xfId="0" applyFont="1" applyBorder="1" applyAlignment="1">
      <alignment horizontal="left" vertical="center"/>
    </xf>
    <xf numFmtId="0" fontId="3" fillId="0" borderId="6" xfId="0" applyFont="1" applyBorder="1" applyAlignment="1">
      <alignment horizontal="center"/>
    </xf>
    <xf numFmtId="0" fontId="1" fillId="0" borderId="1" xfId="0" applyFont="1" applyBorder="1" applyAlignment="1">
      <alignment horizontal="left" vertical="center" wrapText="1"/>
    </xf>
    <xf numFmtId="0" fontId="1" fillId="0" borderId="1" xfId="0" applyFont="1"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2</xdr:col>
      <xdr:colOff>599463</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174515</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oneCellAnchor>
    <xdr:from>
      <xdr:col>1</xdr:col>
      <xdr:colOff>147431</xdr:colOff>
      <xdr:row>16</xdr:row>
      <xdr:rowOff>437322</xdr:rowOff>
    </xdr:from>
    <xdr:ext cx="5278881" cy="172227"/>
    <mc:AlternateContent xmlns:mc="http://schemas.openxmlformats.org/markup-compatibility/2006">
      <mc:Choice xmlns:a14="http://schemas.microsoft.com/office/drawing/2010/main" Requires="a14">
        <xdr:sp macro="" textlink="">
          <xdr:nvSpPr>
            <xdr:cNvPr id="4" name="CuadroTexto 3"/>
            <xdr:cNvSpPr txBox="1"/>
          </xdr:nvSpPr>
          <xdr:spPr>
            <a:xfrm>
              <a:off x="2201518" y="5216387"/>
              <a:ext cx="527888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r>
                    <a:rPr lang="es-MX" sz="1100" b="0" i="1">
                      <a:latin typeface="Cambria Math" panose="02040503050406030204" pitchFamily="18" charset="0"/>
                    </a:rPr>
                    <m:t>𝐷𝐴𝐼</m:t>
                  </m:r>
                  <m:r>
                    <a:rPr lang="es-MX" sz="1100" i="1">
                      <a:latin typeface="Cambria Math" panose="02040503050406030204" pitchFamily="18" charset="0"/>
                    </a:rPr>
                    <m:t>=</m:t>
                  </m:r>
                  <m:nary>
                    <m:naryPr>
                      <m:chr m:val="∑"/>
                      <m:ctrlPr>
                        <a:rPr lang="es-MX" sz="1100" i="1">
                          <a:latin typeface="Cambria Math" panose="02040503050406030204" pitchFamily="18" charset="0"/>
                        </a:rPr>
                      </m:ctrlPr>
                    </m:naryPr>
                    <m:sub>
                      <m:r>
                        <a:rPr lang="es-MX" sz="1100" i="1">
                          <a:latin typeface="Cambria Math" panose="02040503050406030204" pitchFamily="18" charset="0"/>
                        </a:rPr>
                        <m:t>𝑘</m:t>
                      </m:r>
                      <m:r>
                        <a:rPr lang="es-MX" sz="1100" i="1">
                          <a:latin typeface="Cambria Math" panose="02040503050406030204" pitchFamily="18" charset="0"/>
                        </a:rPr>
                        <m:t>=0</m:t>
                      </m:r>
                    </m:sub>
                    <m:sup>
                      <m:r>
                        <a:rPr lang="es-MX" sz="1100" i="1">
                          <a:latin typeface="Cambria Math" panose="02040503050406030204" pitchFamily="18" charset="0"/>
                        </a:rPr>
                        <m:t>𝑛</m:t>
                      </m:r>
                    </m:sup>
                    <m:e>
                      <m:d>
                        <m:dPr>
                          <m:ctrlPr>
                            <a:rPr lang="es-MX" sz="1100" i="1">
                              <a:latin typeface="Cambria Math" panose="02040503050406030204" pitchFamily="18" charset="0"/>
                            </a:rPr>
                          </m:ctrlPr>
                        </m:dPr>
                        <m:e>
                          <m:r>
                            <a:rPr lang="es-MX" sz="1100" b="0" i="1">
                              <a:latin typeface="Cambria Math" panose="02040503050406030204" pitchFamily="18" charset="0"/>
                            </a:rPr>
                            <m:t>𝑑𝑒𝑙𝑖𝑡𝑜</m:t>
                          </m:r>
                          <m:r>
                            <a:rPr lang="es-MX" sz="1100" b="0" i="1">
                              <a:latin typeface="Cambria Math" panose="02040503050406030204" pitchFamily="18" charset="0"/>
                            </a:rPr>
                            <m:t> </m:t>
                          </m:r>
                          <m:r>
                            <a:rPr lang="es-MX" sz="1100" b="0" i="1">
                              <a:latin typeface="Cambria Math" panose="02040503050406030204" pitchFamily="18" charset="0"/>
                            </a:rPr>
                            <m:t>𝑑𝑒</m:t>
                          </m:r>
                          <m:r>
                            <a:rPr lang="es-MX" sz="1100" b="0" i="1">
                              <a:latin typeface="Cambria Math" panose="02040503050406030204" pitchFamily="18" charset="0"/>
                            </a:rPr>
                            <m:t>…</m:t>
                          </m:r>
                        </m:e>
                      </m:d>
                    </m:e>
                  </m:nary>
                  <m:r>
                    <a:rPr lang="es-MX" sz="1100" b="0" i="1">
                      <a:latin typeface="Cambria Math" panose="02040503050406030204" pitchFamily="18" charset="0"/>
                    </a:rPr>
                    <m:t>+ </m:t>
                  </m:r>
                  <m:nary>
                    <m:naryPr>
                      <m:chr m:val="∑"/>
                      <m:ctrlPr>
                        <a:rPr lang="es-MX" sz="1100" i="1">
                          <a:solidFill>
                            <a:schemeClr val="tx1"/>
                          </a:solidFill>
                          <a:effectLst/>
                          <a:latin typeface="Cambria Math" panose="02040503050406030204" pitchFamily="18" charset="0"/>
                          <a:ea typeface="+mn-ea"/>
                          <a:cs typeface="+mn-cs"/>
                        </a:rPr>
                      </m:ctrlPr>
                    </m:naryPr>
                    <m:sub>
                      <m:r>
                        <a:rPr lang="es-MX" sz="1100" i="1">
                          <a:solidFill>
                            <a:schemeClr val="tx1"/>
                          </a:solidFill>
                          <a:effectLst/>
                          <a:latin typeface="Cambria Math" panose="02040503050406030204" pitchFamily="18" charset="0"/>
                          <a:ea typeface="+mn-ea"/>
                          <a:cs typeface="+mn-cs"/>
                        </a:rPr>
                        <m:t>𝑘</m:t>
                      </m:r>
                      <m:r>
                        <a:rPr lang="es-MX" sz="1100" i="1">
                          <a:solidFill>
                            <a:schemeClr val="tx1"/>
                          </a:solidFill>
                          <a:effectLst/>
                          <a:latin typeface="Cambria Math" panose="02040503050406030204" pitchFamily="18" charset="0"/>
                          <a:ea typeface="+mn-ea"/>
                          <a:cs typeface="+mn-cs"/>
                        </a:rPr>
                        <m:t>=0</m:t>
                      </m:r>
                    </m:sub>
                    <m:sup>
                      <m:r>
                        <a:rPr lang="es-MX" sz="1100" i="1">
                          <a:solidFill>
                            <a:schemeClr val="tx1"/>
                          </a:solidFill>
                          <a:effectLst/>
                          <a:latin typeface="Cambria Math" panose="02040503050406030204" pitchFamily="18" charset="0"/>
                          <a:ea typeface="+mn-ea"/>
                          <a:cs typeface="+mn-cs"/>
                        </a:rPr>
                        <m:t>𝑛</m:t>
                      </m:r>
                    </m:sup>
                    <m:e>
                      <m:d>
                        <m:dPr>
                          <m:ctrlPr>
                            <a:rPr lang="es-MX" sz="110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𝑑𝑒𝑙𝑖𝑡𝑜</m:t>
                          </m:r>
                          <m:r>
                            <a:rPr lang="es-MX" sz="1100" b="0" i="1">
                              <a:solidFill>
                                <a:schemeClr val="tx1"/>
                              </a:solidFill>
                              <a:effectLst/>
                              <a:latin typeface="Cambria Math" panose="02040503050406030204" pitchFamily="18" charset="0"/>
                              <a:ea typeface="+mn-ea"/>
                              <a:cs typeface="+mn-cs"/>
                            </a:rPr>
                            <m:t> </m:t>
                          </m:r>
                          <m:r>
                            <a:rPr lang="es-MX" sz="1100" b="0" i="1">
                              <a:solidFill>
                                <a:schemeClr val="tx1"/>
                              </a:solidFill>
                              <a:effectLst/>
                              <a:latin typeface="Cambria Math" panose="02040503050406030204" pitchFamily="18" charset="0"/>
                              <a:ea typeface="+mn-ea"/>
                              <a:cs typeface="+mn-cs"/>
                            </a:rPr>
                            <m:t>𝑑𝑒</m:t>
                          </m:r>
                          <m:r>
                            <a:rPr lang="es-MX" sz="1100" b="0" i="1">
                              <a:solidFill>
                                <a:schemeClr val="tx1"/>
                              </a:solidFill>
                              <a:effectLst/>
                              <a:latin typeface="Cambria Math" panose="02040503050406030204" pitchFamily="18" charset="0"/>
                              <a:ea typeface="+mn-ea"/>
                              <a:cs typeface="+mn-cs"/>
                            </a:rPr>
                            <m:t>…</m:t>
                          </m:r>
                        </m:e>
                      </m:d>
                    </m:e>
                  </m:nary>
                </m:oMath>
              </a14:m>
              <a:r>
                <a:rPr lang="es-MX" sz="1100"/>
                <a:t>+</a:t>
              </a:r>
              <a14:m>
                <m:oMath xmlns:m="http://schemas.openxmlformats.org/officeDocument/2006/math">
                  <m:nary>
                    <m:naryPr>
                      <m:chr m:val="∑"/>
                      <m:ctrlPr>
                        <a:rPr lang="es-MX" sz="1100" i="1">
                          <a:solidFill>
                            <a:schemeClr val="tx1"/>
                          </a:solidFill>
                          <a:effectLst/>
                          <a:latin typeface="Cambria Math" panose="02040503050406030204" pitchFamily="18" charset="0"/>
                          <a:ea typeface="+mn-ea"/>
                          <a:cs typeface="+mn-cs"/>
                        </a:rPr>
                      </m:ctrlPr>
                    </m:naryPr>
                    <m:sub>
                      <m:r>
                        <a:rPr lang="es-MX" sz="1100" i="1">
                          <a:solidFill>
                            <a:schemeClr val="tx1"/>
                          </a:solidFill>
                          <a:effectLst/>
                          <a:latin typeface="Cambria Math" panose="02040503050406030204" pitchFamily="18" charset="0"/>
                          <a:ea typeface="+mn-ea"/>
                          <a:cs typeface="+mn-cs"/>
                        </a:rPr>
                        <m:t>𝑘</m:t>
                      </m:r>
                      <m:r>
                        <a:rPr lang="es-MX" sz="1100" i="1">
                          <a:solidFill>
                            <a:schemeClr val="tx1"/>
                          </a:solidFill>
                          <a:effectLst/>
                          <a:latin typeface="Cambria Math" panose="02040503050406030204" pitchFamily="18" charset="0"/>
                          <a:ea typeface="+mn-ea"/>
                          <a:cs typeface="+mn-cs"/>
                        </a:rPr>
                        <m:t>=0</m:t>
                      </m:r>
                    </m:sub>
                    <m:sup>
                      <m:r>
                        <a:rPr lang="es-MX" sz="1100" i="1">
                          <a:solidFill>
                            <a:schemeClr val="tx1"/>
                          </a:solidFill>
                          <a:effectLst/>
                          <a:latin typeface="Cambria Math" panose="02040503050406030204" pitchFamily="18" charset="0"/>
                          <a:ea typeface="+mn-ea"/>
                          <a:cs typeface="+mn-cs"/>
                        </a:rPr>
                        <m:t>𝑛</m:t>
                      </m:r>
                    </m:sup>
                    <m:e>
                      <m:d>
                        <m:dPr>
                          <m:ctrlPr>
                            <a:rPr lang="es-MX" sz="110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𝑑𝑒𝑙𝑖𝑡𝑜</m:t>
                          </m:r>
                          <m:r>
                            <a:rPr lang="es-MX" sz="1100" b="0" i="1">
                              <a:solidFill>
                                <a:schemeClr val="tx1"/>
                              </a:solidFill>
                              <a:effectLst/>
                              <a:latin typeface="Cambria Math" panose="02040503050406030204" pitchFamily="18" charset="0"/>
                              <a:ea typeface="+mn-ea"/>
                              <a:cs typeface="+mn-cs"/>
                            </a:rPr>
                            <m:t> </m:t>
                          </m:r>
                          <m:r>
                            <a:rPr lang="es-MX" sz="1100" b="0" i="1">
                              <a:solidFill>
                                <a:schemeClr val="tx1"/>
                              </a:solidFill>
                              <a:effectLst/>
                              <a:latin typeface="Cambria Math" panose="02040503050406030204" pitchFamily="18" charset="0"/>
                              <a:ea typeface="+mn-ea"/>
                              <a:cs typeface="+mn-cs"/>
                            </a:rPr>
                            <m:t>𝑑𝑒</m:t>
                          </m:r>
                          <m:r>
                            <a:rPr lang="es-MX" sz="1100" b="0" i="1">
                              <a:solidFill>
                                <a:schemeClr val="tx1"/>
                              </a:solidFill>
                              <a:effectLst/>
                              <a:latin typeface="Cambria Math" panose="02040503050406030204" pitchFamily="18" charset="0"/>
                              <a:ea typeface="+mn-ea"/>
                              <a:cs typeface="+mn-cs"/>
                            </a:rPr>
                            <m:t>…</m:t>
                          </m:r>
                        </m:e>
                      </m:d>
                    </m:e>
                  </m:nary>
                </m:oMath>
              </a14:m>
              <a:r>
                <a:rPr lang="es-MX" sz="1100"/>
                <a:t>+</a:t>
              </a:r>
              <a14:m>
                <m:oMath xmlns:m="http://schemas.openxmlformats.org/officeDocument/2006/math">
                  <m:nary>
                    <m:naryPr>
                      <m:chr m:val="∑"/>
                      <m:ctrlPr>
                        <a:rPr lang="es-MX" sz="1100" i="1">
                          <a:solidFill>
                            <a:schemeClr val="tx1"/>
                          </a:solidFill>
                          <a:effectLst/>
                          <a:latin typeface="Cambria Math" panose="02040503050406030204" pitchFamily="18" charset="0"/>
                          <a:ea typeface="+mn-ea"/>
                          <a:cs typeface="+mn-cs"/>
                        </a:rPr>
                      </m:ctrlPr>
                    </m:naryPr>
                    <m:sub>
                      <m:r>
                        <a:rPr lang="es-MX" sz="1100" i="1">
                          <a:solidFill>
                            <a:schemeClr val="tx1"/>
                          </a:solidFill>
                          <a:effectLst/>
                          <a:latin typeface="Cambria Math" panose="02040503050406030204" pitchFamily="18" charset="0"/>
                          <a:ea typeface="+mn-ea"/>
                          <a:cs typeface="+mn-cs"/>
                        </a:rPr>
                        <m:t>𝑘</m:t>
                      </m:r>
                      <m:r>
                        <a:rPr lang="es-MX" sz="1100" i="1">
                          <a:solidFill>
                            <a:schemeClr val="tx1"/>
                          </a:solidFill>
                          <a:effectLst/>
                          <a:latin typeface="Cambria Math" panose="02040503050406030204" pitchFamily="18" charset="0"/>
                          <a:ea typeface="+mn-ea"/>
                          <a:cs typeface="+mn-cs"/>
                        </a:rPr>
                        <m:t>=0</m:t>
                      </m:r>
                    </m:sub>
                    <m:sup>
                      <m:r>
                        <a:rPr lang="es-MX" sz="1100" i="1">
                          <a:solidFill>
                            <a:schemeClr val="tx1"/>
                          </a:solidFill>
                          <a:effectLst/>
                          <a:latin typeface="Cambria Math" panose="02040503050406030204" pitchFamily="18" charset="0"/>
                          <a:ea typeface="+mn-ea"/>
                          <a:cs typeface="+mn-cs"/>
                        </a:rPr>
                        <m:t>𝑛</m:t>
                      </m:r>
                    </m:sup>
                    <m:e>
                      <m:d>
                        <m:dPr>
                          <m:ctrlPr>
                            <a:rPr lang="es-MX" sz="1100" i="1">
                              <a:solidFill>
                                <a:schemeClr val="tx1"/>
                              </a:solidFill>
                              <a:effectLst/>
                              <a:latin typeface="Cambria Math" panose="02040503050406030204" pitchFamily="18" charset="0"/>
                              <a:ea typeface="+mn-ea"/>
                              <a:cs typeface="+mn-cs"/>
                            </a:rPr>
                          </m:ctrlPr>
                        </m:dPr>
                        <m:e>
                          <m:r>
                            <a:rPr lang="es-MX" sz="1100" b="0" i="1">
                              <a:solidFill>
                                <a:schemeClr val="tx1"/>
                              </a:solidFill>
                              <a:effectLst/>
                              <a:latin typeface="Cambria Math" panose="02040503050406030204" pitchFamily="18" charset="0"/>
                              <a:ea typeface="+mn-ea"/>
                              <a:cs typeface="+mn-cs"/>
                            </a:rPr>
                            <m:t>𝑑𝑒𝑙𝑖𝑡𝑜</m:t>
                          </m:r>
                          <m:r>
                            <a:rPr lang="es-MX" sz="1100" b="0" i="1">
                              <a:solidFill>
                                <a:schemeClr val="tx1"/>
                              </a:solidFill>
                              <a:effectLst/>
                              <a:latin typeface="Cambria Math" panose="02040503050406030204" pitchFamily="18" charset="0"/>
                              <a:ea typeface="+mn-ea"/>
                              <a:cs typeface="+mn-cs"/>
                            </a:rPr>
                            <m:t> </m:t>
                          </m:r>
                          <m:r>
                            <a:rPr lang="es-MX" sz="1100" b="0" i="1">
                              <a:solidFill>
                                <a:schemeClr val="tx1"/>
                              </a:solidFill>
                              <a:effectLst/>
                              <a:latin typeface="Cambria Math" panose="02040503050406030204" pitchFamily="18" charset="0"/>
                              <a:ea typeface="+mn-ea"/>
                              <a:cs typeface="+mn-cs"/>
                            </a:rPr>
                            <m:t>𝑑𝑒</m:t>
                          </m:r>
                          <m:r>
                            <a:rPr lang="es-MX" sz="1100" b="0" i="1">
                              <a:solidFill>
                                <a:schemeClr val="tx1"/>
                              </a:solidFill>
                              <a:effectLst/>
                              <a:latin typeface="Cambria Math" panose="02040503050406030204" pitchFamily="18" charset="0"/>
                              <a:ea typeface="+mn-ea"/>
                              <a:cs typeface="+mn-cs"/>
                            </a:rPr>
                            <m:t>…</m:t>
                          </m:r>
                        </m:e>
                      </m:d>
                    </m:e>
                  </m:nary>
                </m:oMath>
              </a14:m>
              <a:endParaRPr lang="es-MX" sz="1100"/>
            </a:p>
          </xdr:txBody>
        </xdr:sp>
      </mc:Choice>
      <mc:Fallback>
        <xdr:sp macro="" textlink="">
          <xdr:nvSpPr>
            <xdr:cNvPr id="4" name="CuadroTexto 3"/>
            <xdr:cNvSpPr txBox="1"/>
          </xdr:nvSpPr>
          <xdr:spPr>
            <a:xfrm>
              <a:off x="2201518" y="5216387"/>
              <a:ext cx="5278881"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MX" sz="1100" b="0" i="0">
                  <a:latin typeface="Cambria Math" panose="02040503050406030204" pitchFamily="18" charset="0"/>
                </a:rPr>
                <a:t>𝐷𝐴𝐼</a:t>
              </a:r>
              <a:r>
                <a:rPr lang="es-MX" sz="1100" i="0">
                  <a:latin typeface="Cambria Math" panose="02040503050406030204" pitchFamily="18" charset="0"/>
                </a:rPr>
                <a:t>=∑_(𝑘=0)^𝑛</a:t>
              </a:r>
              <a:r>
                <a:rPr lang="es-MX" sz="1100" b="0" i="0">
                  <a:latin typeface="Cambria Math" panose="02040503050406030204" pitchFamily="18" charset="0"/>
                </a:rPr>
                <a:t>▒(𝑑𝑒𝑙𝑖𝑡𝑜 𝑑𝑒…) + </a:t>
              </a:r>
              <a:r>
                <a:rPr lang="es-MX" sz="1100" i="0">
                  <a:solidFill>
                    <a:schemeClr val="tx1"/>
                  </a:solidFill>
                  <a:effectLst/>
                  <a:latin typeface="Cambria Math" panose="02040503050406030204" pitchFamily="18" charset="0"/>
                  <a:ea typeface="+mn-ea"/>
                  <a:cs typeface="+mn-cs"/>
                </a:rPr>
                <a:t>∑_(𝑘=0)^𝑛</a:t>
              </a:r>
              <a:r>
                <a:rPr lang="es-MX" sz="1100" b="0" i="0">
                  <a:solidFill>
                    <a:schemeClr val="tx1"/>
                  </a:solidFill>
                  <a:effectLst/>
                  <a:latin typeface="Cambria Math" panose="02040503050406030204" pitchFamily="18" charset="0"/>
                  <a:ea typeface="+mn-ea"/>
                  <a:cs typeface="+mn-cs"/>
                </a:rPr>
                <a:t>▒(𝑑𝑒𝑙𝑖𝑡𝑜 𝑑𝑒…) </a:t>
              </a:r>
              <a:r>
                <a:rPr lang="es-MX" sz="1100"/>
                <a:t>+</a:t>
              </a:r>
              <a:r>
                <a:rPr lang="es-MX" sz="1100" i="0">
                  <a:solidFill>
                    <a:schemeClr val="tx1"/>
                  </a:solidFill>
                  <a:effectLst/>
                  <a:latin typeface="Cambria Math" panose="02040503050406030204" pitchFamily="18" charset="0"/>
                  <a:ea typeface="+mn-ea"/>
                  <a:cs typeface="+mn-cs"/>
                </a:rPr>
                <a:t>∑_(𝑘=0)^𝑛</a:t>
              </a:r>
              <a:r>
                <a:rPr lang="es-MX" sz="1100" b="0" i="0">
                  <a:solidFill>
                    <a:schemeClr val="tx1"/>
                  </a:solidFill>
                  <a:effectLst/>
                  <a:latin typeface="Cambria Math" panose="02040503050406030204" pitchFamily="18" charset="0"/>
                  <a:ea typeface="+mn-ea"/>
                  <a:cs typeface="+mn-cs"/>
                </a:rPr>
                <a:t>▒(𝑑𝑒𝑙𝑖𝑡𝑜 𝑑𝑒…) </a:t>
              </a:r>
              <a:r>
                <a:rPr lang="es-MX" sz="1100"/>
                <a:t>+</a:t>
              </a:r>
              <a:r>
                <a:rPr lang="es-MX" sz="1100" i="0">
                  <a:solidFill>
                    <a:schemeClr val="tx1"/>
                  </a:solidFill>
                  <a:effectLst/>
                  <a:latin typeface="Cambria Math" panose="02040503050406030204" pitchFamily="18" charset="0"/>
                  <a:ea typeface="+mn-ea"/>
                  <a:cs typeface="+mn-cs"/>
                </a:rPr>
                <a:t>∑_(𝑘=0)^𝑛</a:t>
              </a:r>
              <a:r>
                <a:rPr lang="es-MX" sz="1100" b="0" i="0">
                  <a:solidFill>
                    <a:schemeClr val="tx1"/>
                  </a:solidFill>
                  <a:effectLst/>
                  <a:latin typeface="Cambria Math" panose="02040503050406030204" pitchFamily="18" charset="0"/>
                  <a:ea typeface="+mn-ea"/>
                  <a:cs typeface="+mn-cs"/>
                </a:rPr>
                <a:t>▒(𝑑𝑒𝑙𝑖𝑡𝑜 𝑑𝑒…) </a:t>
              </a:r>
              <a:endParaRPr lang="es-MX"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tabSelected="1" topLeftCell="A4" zoomScale="115" zoomScaleNormal="115" workbookViewId="0">
      <selection activeCell="I17" sqref="I17"/>
    </sheetView>
  </sheetViews>
  <sheetFormatPr baseColWidth="10" defaultColWidth="10.85546875" defaultRowHeight="15" x14ac:dyDescent="0.25"/>
  <cols>
    <col min="1" max="1" width="30.85546875" style="1" bestFit="1" customWidth="1"/>
    <col min="2" max="7" width="13.5703125" style="1" customWidth="1"/>
    <col min="8" max="16384" width="10.85546875" style="1"/>
  </cols>
  <sheetData>
    <row r="1" spans="1:7" x14ac:dyDescent="0.25">
      <c r="A1" s="40"/>
      <c r="B1" s="40"/>
      <c r="C1" s="40"/>
      <c r="D1" s="40"/>
      <c r="E1" s="40"/>
      <c r="F1" s="40"/>
      <c r="G1" s="40"/>
    </row>
    <row r="2" spans="1:7" x14ac:dyDescent="0.25">
      <c r="A2" s="40"/>
      <c r="B2" s="40"/>
      <c r="C2" s="40"/>
      <c r="D2" s="40"/>
      <c r="E2" s="40"/>
      <c r="F2" s="40"/>
      <c r="G2" s="40"/>
    </row>
    <row r="3" spans="1:7" x14ac:dyDescent="0.25">
      <c r="A3" s="40"/>
      <c r="B3" s="40"/>
      <c r="C3" s="40"/>
      <c r="D3" s="40"/>
      <c r="E3" s="40"/>
      <c r="F3" s="40"/>
      <c r="G3" s="40"/>
    </row>
    <row r="4" spans="1:7" ht="27.6" customHeight="1" thickBot="1" x14ac:dyDescent="0.3">
      <c r="A4" s="41"/>
      <c r="B4" s="41"/>
      <c r="C4" s="41"/>
      <c r="D4" s="41"/>
      <c r="E4" s="41"/>
      <c r="F4" s="41"/>
      <c r="G4" s="41"/>
    </row>
    <row r="5" spans="1:7" ht="22.5" customHeight="1" thickTop="1" thickBot="1" x14ac:dyDescent="0.3">
      <c r="A5" s="42" t="s">
        <v>12</v>
      </c>
      <c r="B5" s="42"/>
      <c r="C5" s="42"/>
      <c r="D5" s="42"/>
      <c r="E5" s="42"/>
      <c r="F5" s="42"/>
      <c r="G5" s="42"/>
    </row>
    <row r="6" spans="1:7" ht="16.5" thickTop="1" thickBot="1" x14ac:dyDescent="0.3">
      <c r="A6" s="33" t="s">
        <v>0</v>
      </c>
      <c r="B6" s="33"/>
      <c r="C6" s="33"/>
      <c r="D6" s="33"/>
      <c r="E6" s="33"/>
      <c r="F6" s="33"/>
      <c r="G6" s="33"/>
    </row>
    <row r="7" spans="1:7" ht="19.5" customHeight="1" thickTop="1" thickBot="1" x14ac:dyDescent="0.3">
      <c r="A7" s="34" t="s">
        <v>39</v>
      </c>
      <c r="B7" s="34"/>
      <c r="C7" s="34"/>
      <c r="D7" s="34"/>
      <c r="E7" s="34"/>
      <c r="F7" s="34"/>
      <c r="G7" s="34"/>
    </row>
    <row r="8" spans="1:7" ht="16.5" thickTop="1" thickBot="1" x14ac:dyDescent="0.3">
      <c r="A8" s="34"/>
      <c r="B8" s="34"/>
      <c r="C8" s="34"/>
      <c r="D8" s="34"/>
      <c r="E8" s="34"/>
      <c r="F8" s="34"/>
      <c r="G8" s="34"/>
    </row>
    <row r="9" spans="1:7" ht="16.5" thickTop="1" thickBot="1" x14ac:dyDescent="0.3">
      <c r="A9" s="33" t="s">
        <v>26</v>
      </c>
      <c r="B9" s="33"/>
      <c r="C9" s="33"/>
      <c r="D9" s="33"/>
      <c r="E9" s="33"/>
      <c r="F9" s="33"/>
      <c r="G9" s="33"/>
    </row>
    <row r="10" spans="1:7" ht="16.5" thickTop="1" thickBot="1" x14ac:dyDescent="0.3">
      <c r="A10" s="2" t="s">
        <v>19</v>
      </c>
      <c r="B10" s="34" t="s">
        <v>29</v>
      </c>
      <c r="C10" s="34"/>
      <c r="D10" s="34"/>
      <c r="E10" s="34"/>
      <c r="F10" s="34"/>
      <c r="G10" s="34"/>
    </row>
    <row r="11" spans="1:7" ht="16.5" thickTop="1" thickBot="1" x14ac:dyDescent="0.3">
      <c r="A11" s="2" t="s">
        <v>27</v>
      </c>
      <c r="B11" s="34" t="s">
        <v>30</v>
      </c>
      <c r="C11" s="34"/>
      <c r="D11" s="34"/>
      <c r="E11" s="34"/>
      <c r="F11" s="34"/>
      <c r="G11" s="34"/>
    </row>
    <row r="12" spans="1:7" ht="18.95" customHeight="1" thickTop="1" thickBot="1" x14ac:dyDescent="0.3">
      <c r="A12" s="34"/>
      <c r="B12" s="34"/>
      <c r="C12" s="34"/>
      <c r="D12" s="34"/>
      <c r="E12" s="34"/>
      <c r="F12" s="34"/>
      <c r="G12" s="34"/>
    </row>
    <row r="13" spans="1:7" ht="16.5" thickTop="1" thickBot="1" x14ac:dyDescent="0.3">
      <c r="A13" s="33" t="s">
        <v>1</v>
      </c>
      <c r="B13" s="33"/>
      <c r="C13" s="33"/>
      <c r="D13" s="33"/>
      <c r="E13" s="33"/>
      <c r="F13" s="33"/>
      <c r="G13" s="33"/>
    </row>
    <row r="14" spans="1:7" ht="112.5" customHeight="1" thickTop="1" thickBot="1" x14ac:dyDescent="0.3">
      <c r="A14" s="35" t="s">
        <v>75</v>
      </c>
      <c r="B14" s="35"/>
      <c r="C14" s="35"/>
      <c r="D14" s="35"/>
      <c r="E14" s="35"/>
      <c r="F14" s="35"/>
      <c r="G14" s="35"/>
    </row>
    <row r="15" spans="1:7" ht="16.5" thickTop="1" thickBot="1" x14ac:dyDescent="0.3">
      <c r="A15" s="37"/>
      <c r="B15" s="38"/>
      <c r="C15" s="38"/>
      <c r="D15" s="38"/>
      <c r="E15" s="38"/>
      <c r="F15" s="38"/>
      <c r="G15" s="39"/>
    </row>
    <row r="16" spans="1:7" ht="16.5" thickTop="1" thickBot="1" x14ac:dyDescent="0.3">
      <c r="A16" s="33" t="s">
        <v>28</v>
      </c>
      <c r="B16" s="33"/>
      <c r="C16" s="33"/>
      <c r="D16" s="33"/>
      <c r="E16" s="33"/>
      <c r="F16" s="33"/>
      <c r="G16" s="33"/>
    </row>
    <row r="17" spans="1:7" ht="84.75" customHeight="1" thickTop="1" thickBot="1" x14ac:dyDescent="0.3">
      <c r="A17" s="2" t="s">
        <v>7</v>
      </c>
      <c r="B17" s="36"/>
      <c r="C17" s="36"/>
      <c r="D17" s="36"/>
      <c r="E17" s="36"/>
      <c r="F17" s="36"/>
      <c r="G17" s="36"/>
    </row>
    <row r="18" spans="1:7" ht="76.5" customHeight="1" thickTop="1" thickBot="1" x14ac:dyDescent="0.3">
      <c r="A18" s="2" t="s">
        <v>8</v>
      </c>
      <c r="B18" s="69" t="s">
        <v>76</v>
      </c>
      <c r="C18" s="70"/>
      <c r="D18" s="70"/>
      <c r="E18" s="70"/>
      <c r="F18" s="70"/>
      <c r="G18" s="70"/>
    </row>
    <row r="19" spans="1:7" ht="16.5" thickTop="1" thickBot="1" x14ac:dyDescent="0.3">
      <c r="A19" s="34"/>
      <c r="B19" s="34"/>
      <c r="C19" s="34"/>
      <c r="D19" s="34"/>
      <c r="E19" s="34"/>
      <c r="F19" s="34"/>
      <c r="G19" s="34"/>
    </row>
    <row r="20" spans="1:7" ht="16.5" thickTop="1" thickBot="1" x14ac:dyDescent="0.3">
      <c r="A20" s="33" t="s">
        <v>20</v>
      </c>
      <c r="B20" s="33"/>
      <c r="C20" s="33"/>
      <c r="D20" s="33"/>
      <c r="E20" s="33"/>
      <c r="F20" s="33"/>
      <c r="G20" s="33"/>
    </row>
    <row r="21" spans="1:7" ht="15.95" customHeight="1" thickTop="1" thickBot="1" x14ac:dyDescent="0.3">
      <c r="A21" s="2" t="s">
        <v>2</v>
      </c>
      <c r="B21" s="34" t="s">
        <v>40</v>
      </c>
      <c r="C21" s="34"/>
      <c r="D21" s="34"/>
      <c r="E21" s="34"/>
      <c r="F21" s="34"/>
      <c r="G21" s="34"/>
    </row>
    <row r="22" spans="1:7" ht="20.25" customHeight="1" thickTop="1" thickBot="1" x14ac:dyDescent="0.3">
      <c r="A22" s="2" t="s">
        <v>3</v>
      </c>
      <c r="B22" s="48" t="s">
        <v>37</v>
      </c>
      <c r="C22" s="49"/>
      <c r="D22" s="49"/>
      <c r="E22" s="49"/>
      <c r="F22" s="49"/>
      <c r="G22" s="50"/>
    </row>
    <row r="23" spans="1:7" ht="15.95" customHeight="1" thickTop="1" thickBot="1" x14ac:dyDescent="0.3">
      <c r="A23" s="2" t="s">
        <v>4</v>
      </c>
      <c r="B23" s="34" t="s">
        <v>13</v>
      </c>
      <c r="C23" s="34"/>
      <c r="D23" s="34"/>
      <c r="E23" s="34"/>
      <c r="F23" s="34"/>
      <c r="G23" s="34"/>
    </row>
    <row r="24" spans="1:7" ht="35.25" customHeight="1" thickTop="1" thickBot="1" x14ac:dyDescent="0.3">
      <c r="A24" s="2" t="s">
        <v>6</v>
      </c>
      <c r="B24" s="51" t="s">
        <v>33</v>
      </c>
      <c r="C24" s="52"/>
      <c r="D24" s="52"/>
      <c r="E24" s="52"/>
      <c r="F24" s="52"/>
      <c r="G24" s="53"/>
    </row>
    <row r="25" spans="1:7" ht="15.95" customHeight="1" thickTop="1" thickBot="1" x14ac:dyDescent="0.3">
      <c r="A25" s="2" t="s">
        <v>21</v>
      </c>
      <c r="B25" s="54">
        <v>2020</v>
      </c>
      <c r="C25" s="54"/>
      <c r="D25" s="54"/>
      <c r="E25" s="54"/>
      <c r="F25" s="54"/>
      <c r="G25" s="54"/>
    </row>
    <row r="26" spans="1:7" ht="16.5" thickTop="1" thickBot="1" x14ac:dyDescent="0.3">
      <c r="A26" s="2" t="s">
        <v>22</v>
      </c>
      <c r="B26" s="43">
        <v>403.21</v>
      </c>
      <c r="C26" s="43"/>
      <c r="D26" s="43"/>
      <c r="E26" s="43"/>
      <c r="F26" s="43"/>
      <c r="G26" s="43"/>
    </row>
    <row r="27" spans="1:7" ht="16.5" thickTop="1" thickBot="1" x14ac:dyDescent="0.3">
      <c r="A27" s="2" t="s">
        <v>25</v>
      </c>
      <c r="B27" s="27" t="s">
        <v>31</v>
      </c>
      <c r="C27" s="28"/>
      <c r="D27" s="28"/>
      <c r="E27" s="28"/>
      <c r="F27" s="28"/>
      <c r="G27" s="28"/>
    </row>
    <row r="28" spans="1:7" ht="16.5" thickTop="1" thickBot="1" x14ac:dyDescent="0.3">
      <c r="A28" s="2" t="s">
        <v>10</v>
      </c>
      <c r="B28" s="47">
        <v>99.25</v>
      </c>
      <c r="C28" s="47"/>
      <c r="D28" s="47"/>
      <c r="E28" s="47"/>
      <c r="F28" s="47"/>
      <c r="G28" s="47"/>
    </row>
    <row r="29" spans="1:7" ht="16.5" thickTop="1" thickBot="1" x14ac:dyDescent="0.3">
      <c r="A29" s="34"/>
      <c r="B29" s="34"/>
      <c r="C29" s="34"/>
      <c r="D29" s="34"/>
      <c r="E29" s="34"/>
      <c r="F29" s="34"/>
      <c r="G29" s="34"/>
    </row>
    <row r="30" spans="1:7" ht="16.5" thickTop="1" thickBot="1" x14ac:dyDescent="0.3">
      <c r="A30" s="33" t="s">
        <v>5</v>
      </c>
      <c r="B30" s="33"/>
      <c r="C30" s="33"/>
      <c r="D30" s="33"/>
      <c r="E30" s="33"/>
      <c r="F30" s="33"/>
      <c r="G30" s="33"/>
    </row>
    <row r="31" spans="1:7" ht="42.75" customHeight="1" thickTop="1" thickBot="1" x14ac:dyDescent="0.3">
      <c r="A31" s="2" t="s">
        <v>23</v>
      </c>
      <c r="B31" s="44" t="s">
        <v>36</v>
      </c>
      <c r="C31" s="45"/>
      <c r="D31" s="45"/>
      <c r="E31" s="45"/>
      <c r="F31" s="45"/>
      <c r="G31" s="46"/>
    </row>
    <row r="32" spans="1:7" ht="16.5" thickTop="1" thickBot="1" x14ac:dyDescent="0.3">
      <c r="A32" s="2" t="s">
        <v>24</v>
      </c>
      <c r="B32" s="29" t="s">
        <v>13</v>
      </c>
      <c r="C32" s="30"/>
      <c r="D32" s="30"/>
      <c r="E32" s="30"/>
      <c r="F32" s="30"/>
      <c r="G32" s="31"/>
    </row>
    <row r="33" spans="1:7" ht="116.25" customHeight="1" thickTop="1" thickBot="1" x14ac:dyDescent="0.3">
      <c r="A33" s="2" t="s">
        <v>16</v>
      </c>
      <c r="B33" s="32" t="s">
        <v>35</v>
      </c>
      <c r="C33" s="32"/>
      <c r="D33" s="32"/>
      <c r="E33" s="32"/>
      <c r="F33" s="32"/>
      <c r="G33" s="32"/>
    </row>
    <row r="34" spans="1:7" ht="31.5" customHeight="1" thickTop="1" thickBot="1" x14ac:dyDescent="0.3">
      <c r="A34" s="2" t="s">
        <v>11</v>
      </c>
      <c r="B34" s="32" t="s">
        <v>34</v>
      </c>
      <c r="C34" s="32"/>
      <c r="D34" s="32"/>
      <c r="E34" s="32"/>
      <c r="F34" s="32"/>
      <c r="G34" s="32"/>
    </row>
    <row r="35" spans="1:7" ht="26.25" customHeight="1" thickTop="1" thickBot="1" x14ac:dyDescent="0.3">
      <c r="A35" s="3" t="s">
        <v>17</v>
      </c>
      <c r="B35" s="32" t="s">
        <v>32</v>
      </c>
      <c r="C35" s="32"/>
      <c r="D35" s="32"/>
      <c r="E35" s="32"/>
      <c r="F35" s="32"/>
      <c r="G35" s="32"/>
    </row>
    <row r="36" spans="1:7" ht="16.5" thickTop="1" thickBot="1" x14ac:dyDescent="0.3">
      <c r="A36" s="34"/>
      <c r="B36" s="34"/>
      <c r="C36" s="34"/>
      <c r="D36" s="34"/>
      <c r="E36" s="34"/>
      <c r="F36" s="34"/>
      <c r="G36" s="34"/>
    </row>
    <row r="37" spans="1:7" ht="16.5" thickTop="1" thickBot="1" x14ac:dyDescent="0.3">
      <c r="A37" s="33" t="s">
        <v>38</v>
      </c>
      <c r="B37" s="33"/>
      <c r="C37" s="33"/>
      <c r="D37" s="33"/>
      <c r="E37" s="33"/>
      <c r="F37" s="33"/>
      <c r="G37" s="33"/>
    </row>
    <row r="38" spans="1:7" ht="16.5" thickTop="1" thickBot="1" x14ac:dyDescent="0.3">
      <c r="A38" s="2" t="s">
        <v>14</v>
      </c>
      <c r="B38" s="4">
        <v>2018</v>
      </c>
      <c r="C38" s="4">
        <v>2019</v>
      </c>
      <c r="D38" s="26">
        <v>2020</v>
      </c>
      <c r="E38" s="4">
        <v>2021</v>
      </c>
      <c r="F38" s="4">
        <v>2022</v>
      </c>
      <c r="G38" s="4">
        <v>2023</v>
      </c>
    </row>
    <row r="39" spans="1:7" ht="16.5" thickTop="1" thickBot="1" x14ac:dyDescent="0.3">
      <c r="A39" s="2" t="s">
        <v>9</v>
      </c>
      <c r="B39" s="5">
        <v>374.99</v>
      </c>
      <c r="C39" s="5">
        <v>392.08</v>
      </c>
      <c r="D39" s="25">
        <v>403.21</v>
      </c>
      <c r="E39" s="5">
        <v>450.04</v>
      </c>
      <c r="F39" s="5">
        <v>449.76</v>
      </c>
      <c r="G39" s="5">
        <v>425.31</v>
      </c>
    </row>
    <row r="40" spans="1:7" ht="16.5" thickTop="1" thickBot="1" x14ac:dyDescent="0.3">
      <c r="A40" s="2" t="s">
        <v>18</v>
      </c>
      <c r="B40" s="55">
        <v>45622</v>
      </c>
      <c r="C40" s="34"/>
      <c r="D40" s="34"/>
      <c r="E40" s="34"/>
      <c r="F40" s="34"/>
      <c r="G40" s="34"/>
    </row>
    <row r="41" spans="1:7" ht="18.95" customHeight="1" thickTop="1" thickBot="1" x14ac:dyDescent="0.3">
      <c r="A41" s="34"/>
      <c r="B41" s="34"/>
      <c r="C41" s="34"/>
      <c r="D41" s="34"/>
      <c r="E41" s="34"/>
      <c r="F41" s="34"/>
      <c r="G41" s="34"/>
    </row>
    <row r="42" spans="1:7" ht="21" customHeight="1" thickTop="1" thickBot="1" x14ac:dyDescent="0.3">
      <c r="A42" s="33" t="s">
        <v>15</v>
      </c>
      <c r="B42" s="33"/>
      <c r="C42" s="33"/>
      <c r="D42" s="33"/>
      <c r="E42" s="33"/>
      <c r="F42" s="33"/>
      <c r="G42" s="33"/>
    </row>
    <row r="43" spans="1:7" ht="108" customHeight="1" thickTop="1" thickBot="1" x14ac:dyDescent="0.3">
      <c r="A43" s="35" t="s">
        <v>74</v>
      </c>
      <c r="B43" s="35"/>
      <c r="C43" s="35"/>
      <c r="D43" s="35"/>
      <c r="E43" s="35"/>
      <c r="F43" s="35"/>
      <c r="G43" s="35"/>
    </row>
    <row r="44" spans="1:7" ht="15.75" thickTop="1" x14ac:dyDescent="0.25"/>
  </sheetData>
  <mergeCells count="38">
    <mergeCell ref="A41:G41"/>
    <mergeCell ref="A42:G42"/>
    <mergeCell ref="A36:G36"/>
    <mergeCell ref="A43:G43"/>
    <mergeCell ref="A37:G37"/>
    <mergeCell ref="B40:G40"/>
    <mergeCell ref="A1:G4"/>
    <mergeCell ref="B34:G34"/>
    <mergeCell ref="B35:G35"/>
    <mergeCell ref="A5:G5"/>
    <mergeCell ref="A8:G8"/>
    <mergeCell ref="A19:G19"/>
    <mergeCell ref="A6:G6"/>
    <mergeCell ref="B21:G21"/>
    <mergeCell ref="B26:G26"/>
    <mergeCell ref="B31:G31"/>
    <mergeCell ref="A29:G29"/>
    <mergeCell ref="B28:G28"/>
    <mergeCell ref="B22:G22"/>
    <mergeCell ref="B23:G23"/>
    <mergeCell ref="B24:G24"/>
    <mergeCell ref="B25:G25"/>
    <mergeCell ref="B27:G27"/>
    <mergeCell ref="B32:G32"/>
    <mergeCell ref="B33:G33"/>
    <mergeCell ref="A30:G30"/>
    <mergeCell ref="A7:G7"/>
    <mergeCell ref="A14:G14"/>
    <mergeCell ref="B17:G17"/>
    <mergeCell ref="B18:G18"/>
    <mergeCell ref="A20:G20"/>
    <mergeCell ref="A13:G13"/>
    <mergeCell ref="A16:G16"/>
    <mergeCell ref="A9:G9"/>
    <mergeCell ref="B10:G10"/>
    <mergeCell ref="B11:G11"/>
    <mergeCell ref="A12:G12"/>
    <mergeCell ref="A15:G15"/>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01"/>
  <sheetViews>
    <sheetView showGridLines="0" topLeftCell="A64" workbookViewId="0">
      <selection activeCell="A69" sqref="A69:A82"/>
    </sheetView>
  </sheetViews>
  <sheetFormatPr baseColWidth="10" defaultRowHeight="15" x14ac:dyDescent="0.3"/>
  <cols>
    <col min="1" max="1" width="7" style="22" bestFit="1" customWidth="1"/>
    <col min="2" max="2" width="11.7109375" style="23" bestFit="1" customWidth="1"/>
    <col min="3" max="3" width="16.140625" style="23" bestFit="1" customWidth="1"/>
    <col min="4" max="4" width="34.42578125" style="22" bestFit="1" customWidth="1"/>
    <col min="5" max="5" width="7.42578125" style="22" bestFit="1" customWidth="1"/>
    <col min="6" max="6" width="15.28515625" style="24" bestFit="1" customWidth="1"/>
    <col min="7" max="7" width="11.5703125" style="6" bestFit="1" customWidth="1"/>
    <col min="8" max="16384" width="11.42578125" style="6"/>
  </cols>
  <sheetData>
    <row r="1" spans="1:7" x14ac:dyDescent="0.3">
      <c r="A1" s="68" t="s">
        <v>41</v>
      </c>
      <c r="B1" s="68"/>
      <c r="C1" s="68"/>
      <c r="D1" s="68"/>
      <c r="E1" s="68"/>
      <c r="F1" s="68"/>
    </row>
    <row r="2" spans="1:7" x14ac:dyDescent="0.3">
      <c r="A2" s="7" t="s">
        <v>42</v>
      </c>
      <c r="B2" s="8" t="s">
        <v>43</v>
      </c>
      <c r="C2" s="8" t="s">
        <v>44</v>
      </c>
      <c r="D2" s="7" t="s">
        <v>45</v>
      </c>
      <c r="E2" s="8" t="s">
        <v>46</v>
      </c>
      <c r="F2" s="9" t="s">
        <v>47</v>
      </c>
    </row>
    <row r="3" spans="1:7" x14ac:dyDescent="0.3">
      <c r="A3" s="60">
        <v>2018</v>
      </c>
      <c r="B3" s="63">
        <v>1633390</v>
      </c>
      <c r="C3" s="63">
        <v>832112</v>
      </c>
      <c r="D3" s="10" t="s">
        <v>48</v>
      </c>
      <c r="E3" s="11">
        <v>561</v>
      </c>
      <c r="F3" s="12">
        <f>E3/$B$3*100000</f>
        <v>34.34574718836285</v>
      </c>
      <c r="G3" s="13"/>
    </row>
    <row r="4" spans="1:7" x14ac:dyDescent="0.3">
      <c r="A4" s="61"/>
      <c r="B4" s="64"/>
      <c r="C4" s="64"/>
      <c r="D4" s="10" t="s">
        <v>49</v>
      </c>
      <c r="E4" s="11">
        <v>686</v>
      </c>
      <c r="F4" s="12">
        <f t="shared" ref="F4:F17" si="0">E4/$B$3*100000</f>
        <v>41.99854290769504</v>
      </c>
    </row>
    <row r="5" spans="1:7" x14ac:dyDescent="0.3">
      <c r="A5" s="61"/>
      <c r="B5" s="64"/>
      <c r="C5" s="64"/>
      <c r="D5" s="10" t="s">
        <v>50</v>
      </c>
      <c r="E5" s="11">
        <v>20</v>
      </c>
      <c r="F5" s="14">
        <f>E5/$C$3*100000</f>
        <v>2.4035226027265559</v>
      </c>
    </row>
    <row r="6" spans="1:7" x14ac:dyDescent="0.3">
      <c r="A6" s="61"/>
      <c r="B6" s="64"/>
      <c r="C6" s="64"/>
      <c r="D6" s="10" t="s">
        <v>51</v>
      </c>
      <c r="E6" s="11">
        <v>21</v>
      </c>
      <c r="F6" s="14">
        <f>E6/$C$3*100000</f>
        <v>2.5236987328628837</v>
      </c>
    </row>
    <row r="7" spans="1:7" x14ac:dyDescent="0.3">
      <c r="A7" s="61"/>
      <c r="B7" s="64"/>
      <c r="C7" s="64"/>
      <c r="D7" s="10" t="s">
        <v>52</v>
      </c>
      <c r="E7" s="11">
        <v>41</v>
      </c>
      <c r="F7" s="12">
        <f t="shared" si="0"/>
        <v>2.5101169959409573</v>
      </c>
    </row>
    <row r="8" spans="1:7" x14ac:dyDescent="0.3">
      <c r="A8" s="61"/>
      <c r="B8" s="64"/>
      <c r="C8" s="64"/>
      <c r="D8" s="10" t="s">
        <v>53</v>
      </c>
      <c r="E8" s="11">
        <v>235</v>
      </c>
      <c r="F8" s="12">
        <f t="shared" si="0"/>
        <v>14.387255952344509</v>
      </c>
    </row>
    <row r="9" spans="1:7" x14ac:dyDescent="0.3">
      <c r="A9" s="61"/>
      <c r="B9" s="64"/>
      <c r="C9" s="64"/>
      <c r="D9" s="10" t="s">
        <v>54</v>
      </c>
      <c r="E9" s="11">
        <v>7733</v>
      </c>
      <c r="F9" s="12">
        <f t="shared" si="0"/>
        <v>473.43255438076642</v>
      </c>
    </row>
    <row r="10" spans="1:7" x14ac:dyDescent="0.3">
      <c r="A10" s="61"/>
      <c r="B10" s="64"/>
      <c r="C10" s="64"/>
      <c r="D10" s="10" t="s">
        <v>55</v>
      </c>
      <c r="E10" s="11">
        <v>697</v>
      </c>
      <c r="F10" s="12">
        <f t="shared" si="0"/>
        <v>42.671988930996271</v>
      </c>
      <c r="G10" s="13"/>
    </row>
    <row r="11" spans="1:7" x14ac:dyDescent="0.3">
      <c r="A11" s="61"/>
      <c r="B11" s="64"/>
      <c r="C11" s="64"/>
      <c r="D11" s="10" t="s">
        <v>56</v>
      </c>
      <c r="E11" s="11">
        <v>1967</v>
      </c>
      <c r="F11" s="12">
        <f t="shared" si="0"/>
        <v>120.42439343941129</v>
      </c>
    </row>
    <row r="12" spans="1:7" x14ac:dyDescent="0.3">
      <c r="A12" s="61"/>
      <c r="B12" s="64"/>
      <c r="C12" s="64"/>
      <c r="D12" s="10" t="s">
        <v>57</v>
      </c>
      <c r="E12" s="11">
        <v>18</v>
      </c>
      <c r="F12" s="12">
        <f t="shared" si="0"/>
        <v>1.1020025835838347</v>
      </c>
    </row>
    <row r="13" spans="1:7" x14ac:dyDescent="0.3">
      <c r="A13" s="61"/>
      <c r="B13" s="64"/>
      <c r="C13" s="64"/>
      <c r="D13" s="10" t="s">
        <v>58</v>
      </c>
      <c r="E13" s="11">
        <v>73</v>
      </c>
      <c r="F13" s="12">
        <f t="shared" si="0"/>
        <v>4.4692327000899965</v>
      </c>
    </row>
    <row r="14" spans="1:7" x14ac:dyDescent="0.3">
      <c r="A14" s="61"/>
      <c r="B14" s="64"/>
      <c r="C14" s="64"/>
      <c r="D14" s="10" t="s">
        <v>59</v>
      </c>
      <c r="E14" s="11">
        <v>2151</v>
      </c>
      <c r="F14" s="12">
        <f t="shared" si="0"/>
        <v>131.68930873826827</v>
      </c>
    </row>
    <row r="15" spans="1:7" x14ac:dyDescent="0.3">
      <c r="A15" s="61"/>
      <c r="B15" s="64"/>
      <c r="C15" s="64"/>
      <c r="D15" s="10" t="s">
        <v>60</v>
      </c>
      <c r="E15" s="11">
        <v>3</v>
      </c>
      <c r="F15" s="12">
        <f t="shared" si="0"/>
        <v>0.18366709726397246</v>
      </c>
    </row>
    <row r="16" spans="1:7" x14ac:dyDescent="0.3">
      <c r="A16" s="62"/>
      <c r="B16" s="65"/>
      <c r="C16" s="65"/>
      <c r="D16" s="10" t="s">
        <v>61</v>
      </c>
      <c r="E16" s="11">
        <v>359</v>
      </c>
      <c r="F16" s="12">
        <f t="shared" si="0"/>
        <v>21.978829305922041</v>
      </c>
    </row>
    <row r="17" spans="1:6" ht="15.75" customHeight="1" x14ac:dyDescent="0.3">
      <c r="A17" s="57" t="s">
        <v>62</v>
      </c>
      <c r="B17" s="58"/>
      <c r="C17" s="58"/>
      <c r="D17" s="59"/>
      <c r="E17" s="15">
        <f>+E3+E5+E7+E8+E10+E11+E12+E13+E14+E15+E16</f>
        <v>6125</v>
      </c>
      <c r="F17" s="16">
        <f t="shared" si="0"/>
        <v>374.98699024727711</v>
      </c>
    </row>
    <row r="18" spans="1:6" x14ac:dyDescent="0.3">
      <c r="A18" s="7" t="s">
        <v>42</v>
      </c>
      <c r="B18" s="8" t="s">
        <v>43</v>
      </c>
      <c r="C18" s="8" t="s">
        <v>44</v>
      </c>
      <c r="D18" s="7" t="s">
        <v>45</v>
      </c>
      <c r="E18" s="8" t="s">
        <v>63</v>
      </c>
      <c r="F18" s="9" t="s">
        <v>47</v>
      </c>
    </row>
    <row r="19" spans="1:6" x14ac:dyDescent="0.3">
      <c r="A19" s="60">
        <v>2019</v>
      </c>
      <c r="B19" s="63">
        <v>1639972</v>
      </c>
      <c r="C19" s="63">
        <v>836268</v>
      </c>
      <c r="D19" s="17" t="s">
        <v>48</v>
      </c>
      <c r="E19" s="11">
        <v>510</v>
      </c>
      <c r="F19" s="12">
        <f>E19/$B$19*100000</f>
        <v>31.098091918642513</v>
      </c>
    </row>
    <row r="20" spans="1:6" x14ac:dyDescent="0.3">
      <c r="A20" s="61"/>
      <c r="B20" s="64"/>
      <c r="C20" s="64"/>
      <c r="D20" s="17" t="s">
        <v>49</v>
      </c>
      <c r="E20" s="11">
        <v>634</v>
      </c>
      <c r="F20" s="12">
        <f t="shared" ref="F20:F32" si="1">E20/$B$19*100000</f>
        <v>38.659196620430109</v>
      </c>
    </row>
    <row r="21" spans="1:6" x14ac:dyDescent="0.3">
      <c r="A21" s="61"/>
      <c r="B21" s="64"/>
      <c r="C21" s="64"/>
      <c r="D21" s="17" t="s">
        <v>50</v>
      </c>
      <c r="E21" s="11">
        <v>11</v>
      </c>
      <c r="F21" s="18">
        <f>E21/$C$19*100000</f>
        <v>1.3153678007528686</v>
      </c>
    </row>
    <row r="22" spans="1:6" x14ac:dyDescent="0.3">
      <c r="A22" s="61"/>
      <c r="B22" s="64"/>
      <c r="C22" s="64"/>
      <c r="D22" s="17" t="s">
        <v>51</v>
      </c>
      <c r="E22" s="11">
        <v>11</v>
      </c>
      <c r="F22" s="18">
        <f>E22/$C$19*100000</f>
        <v>1.3153678007528686</v>
      </c>
    </row>
    <row r="23" spans="1:6" x14ac:dyDescent="0.3">
      <c r="A23" s="61"/>
      <c r="B23" s="64"/>
      <c r="C23" s="64"/>
      <c r="D23" s="17" t="s">
        <v>52</v>
      </c>
      <c r="E23" s="11">
        <v>47</v>
      </c>
      <c r="F23" s="12">
        <f t="shared" si="1"/>
        <v>2.8659025885807807</v>
      </c>
    </row>
    <row r="24" spans="1:6" x14ac:dyDescent="0.3">
      <c r="A24" s="61"/>
      <c r="B24" s="64"/>
      <c r="C24" s="64"/>
      <c r="D24" s="17" t="s">
        <v>53</v>
      </c>
      <c r="E24" s="11">
        <v>339</v>
      </c>
      <c r="F24" s="12">
        <f t="shared" si="1"/>
        <v>20.671084628274144</v>
      </c>
    </row>
    <row r="25" spans="1:6" x14ac:dyDescent="0.3">
      <c r="A25" s="61"/>
      <c r="B25" s="64"/>
      <c r="C25" s="64"/>
      <c r="D25" s="17" t="s">
        <v>54</v>
      </c>
      <c r="E25" s="11">
        <v>7378</v>
      </c>
      <c r="F25" s="12">
        <f t="shared" si="1"/>
        <v>449.88572975636174</v>
      </c>
    </row>
    <row r="26" spans="1:6" x14ac:dyDescent="0.3">
      <c r="A26" s="61"/>
      <c r="B26" s="64"/>
      <c r="C26" s="64"/>
      <c r="D26" s="17" t="s">
        <v>55</v>
      </c>
      <c r="E26" s="11">
        <v>604</v>
      </c>
      <c r="F26" s="12">
        <f t="shared" si="1"/>
        <v>36.829897095804071</v>
      </c>
    </row>
    <row r="27" spans="1:6" x14ac:dyDescent="0.3">
      <c r="A27" s="61"/>
      <c r="B27" s="64"/>
      <c r="C27" s="64"/>
      <c r="D27" s="17" t="s">
        <v>56</v>
      </c>
      <c r="E27" s="11">
        <v>1711</v>
      </c>
      <c r="F27" s="12">
        <f t="shared" si="1"/>
        <v>104.3310495545046</v>
      </c>
    </row>
    <row r="28" spans="1:6" x14ac:dyDescent="0.3">
      <c r="A28" s="61"/>
      <c r="B28" s="64"/>
      <c r="C28" s="64"/>
      <c r="D28" s="17" t="s">
        <v>57</v>
      </c>
      <c r="E28" s="11">
        <v>5</v>
      </c>
      <c r="F28" s="12">
        <f t="shared" si="1"/>
        <v>0.30488325410433836</v>
      </c>
    </row>
    <row r="29" spans="1:6" x14ac:dyDescent="0.3">
      <c r="A29" s="61"/>
      <c r="B29" s="64"/>
      <c r="C29" s="64"/>
      <c r="D29" s="17" t="s">
        <v>58</v>
      </c>
      <c r="E29" s="11">
        <v>63</v>
      </c>
      <c r="F29" s="12">
        <f t="shared" si="1"/>
        <v>3.8415290017146635</v>
      </c>
    </row>
    <row r="30" spans="1:6" x14ac:dyDescent="0.3">
      <c r="A30" s="61"/>
      <c r="B30" s="64"/>
      <c r="C30" s="64"/>
      <c r="D30" s="17" t="s">
        <v>59</v>
      </c>
      <c r="E30" s="11">
        <v>2794</v>
      </c>
      <c r="F30" s="12">
        <f t="shared" si="1"/>
        <v>170.36876239350426</v>
      </c>
    </row>
    <row r="31" spans="1:6" x14ac:dyDescent="0.3">
      <c r="A31" s="61"/>
      <c r="B31" s="64"/>
      <c r="C31" s="64"/>
      <c r="D31" s="17" t="s">
        <v>60</v>
      </c>
      <c r="E31" s="11">
        <v>16</v>
      </c>
      <c r="F31" s="12">
        <f t="shared" si="1"/>
        <v>0.97562641313388276</v>
      </c>
    </row>
    <row r="32" spans="1:6" x14ac:dyDescent="0.3">
      <c r="A32" s="62"/>
      <c r="B32" s="65"/>
      <c r="C32" s="65"/>
      <c r="D32" s="17" t="s">
        <v>61</v>
      </c>
      <c r="E32" s="11">
        <v>330</v>
      </c>
      <c r="F32" s="12">
        <f t="shared" si="1"/>
        <v>20.122294770886331</v>
      </c>
    </row>
    <row r="33" spans="1:6" ht="15.75" customHeight="1" x14ac:dyDescent="0.3">
      <c r="A33" s="57" t="s">
        <v>64</v>
      </c>
      <c r="B33" s="58"/>
      <c r="C33" s="58"/>
      <c r="D33" s="59"/>
      <c r="E33" s="15">
        <f>+E19+E21+E23+E24+E26+E27+E28+E29+E30+E31+E32</f>
        <v>6430</v>
      </c>
      <c r="F33" s="16">
        <f>E33/$B$19*100000</f>
        <v>392.07986477817911</v>
      </c>
    </row>
    <row r="34" spans="1:6" x14ac:dyDescent="0.3">
      <c r="A34" s="7" t="s">
        <v>42</v>
      </c>
      <c r="B34" s="8" t="s">
        <v>43</v>
      </c>
      <c r="C34" s="8" t="s">
        <v>44</v>
      </c>
      <c r="D34" s="7" t="s">
        <v>45</v>
      </c>
      <c r="E34" s="8" t="s">
        <v>63</v>
      </c>
      <c r="F34" s="9" t="s">
        <v>47</v>
      </c>
    </row>
    <row r="35" spans="1:6" x14ac:dyDescent="0.3">
      <c r="A35" s="60">
        <v>2020</v>
      </c>
      <c r="B35" s="63">
        <v>1647038</v>
      </c>
      <c r="C35" s="63">
        <v>840853</v>
      </c>
      <c r="D35" s="17" t="s">
        <v>48</v>
      </c>
      <c r="E35" s="11">
        <v>789</v>
      </c>
      <c r="F35" s="12">
        <f>E35/$B$35*100000</f>
        <v>47.904177074238724</v>
      </c>
    </row>
    <row r="36" spans="1:6" x14ac:dyDescent="0.3">
      <c r="A36" s="61"/>
      <c r="B36" s="64"/>
      <c r="C36" s="64"/>
      <c r="D36" s="17" t="s">
        <v>49</v>
      </c>
      <c r="E36" s="11">
        <v>1065</v>
      </c>
      <c r="F36" s="12">
        <f t="shared" ref="F36:F47" si="2">E36/$B$35*100000</f>
        <v>64.661531792223371</v>
      </c>
    </row>
    <row r="37" spans="1:6" x14ac:dyDescent="0.3">
      <c r="A37" s="61"/>
      <c r="B37" s="64"/>
      <c r="C37" s="64"/>
      <c r="D37" s="17" t="s">
        <v>50</v>
      </c>
      <c r="E37" s="11">
        <v>10</v>
      </c>
      <c r="F37" s="14">
        <f>E37/$C$35*100000</f>
        <v>1.1892685166134864</v>
      </c>
    </row>
    <row r="38" spans="1:6" x14ac:dyDescent="0.3">
      <c r="A38" s="61"/>
      <c r="B38" s="64"/>
      <c r="C38" s="64"/>
      <c r="D38" s="17" t="s">
        <v>51</v>
      </c>
      <c r="E38" s="11">
        <v>10</v>
      </c>
      <c r="F38" s="14">
        <f>E38/$C$35*100000</f>
        <v>1.1892685166134864</v>
      </c>
    </row>
    <row r="39" spans="1:6" x14ac:dyDescent="0.3">
      <c r="A39" s="61"/>
      <c r="B39" s="64"/>
      <c r="C39" s="64"/>
      <c r="D39" s="17" t="s">
        <v>52</v>
      </c>
      <c r="E39" s="11">
        <v>35</v>
      </c>
      <c r="F39" s="12">
        <f t="shared" si="2"/>
        <v>2.1250268664110967</v>
      </c>
    </row>
    <row r="40" spans="1:6" x14ac:dyDescent="0.3">
      <c r="A40" s="61"/>
      <c r="B40" s="64"/>
      <c r="C40" s="64"/>
      <c r="D40" s="17" t="s">
        <v>53</v>
      </c>
      <c r="E40" s="11">
        <v>362</v>
      </c>
      <c r="F40" s="12">
        <f t="shared" si="2"/>
        <v>21.978849304023342</v>
      </c>
    </row>
    <row r="41" spans="1:6" x14ac:dyDescent="0.3">
      <c r="A41" s="61"/>
      <c r="B41" s="64"/>
      <c r="C41" s="64"/>
      <c r="D41" s="17" t="s">
        <v>54</v>
      </c>
      <c r="E41" s="11">
        <v>5892</v>
      </c>
      <c r="F41" s="12">
        <f t="shared" si="2"/>
        <v>357.73309419697659</v>
      </c>
    </row>
    <row r="42" spans="1:6" x14ac:dyDescent="0.3">
      <c r="A42" s="61"/>
      <c r="B42" s="64"/>
      <c r="C42" s="64"/>
      <c r="D42" s="17" t="s">
        <v>55</v>
      </c>
      <c r="E42" s="11">
        <v>360</v>
      </c>
      <c r="F42" s="12">
        <f t="shared" si="2"/>
        <v>21.857419197371279</v>
      </c>
    </row>
    <row r="43" spans="1:6" x14ac:dyDescent="0.3">
      <c r="A43" s="61"/>
      <c r="B43" s="64"/>
      <c r="C43" s="64"/>
      <c r="D43" s="17" t="s">
        <v>56</v>
      </c>
      <c r="E43" s="11">
        <v>1419</v>
      </c>
      <c r="F43" s="12">
        <f t="shared" si="2"/>
        <v>86.154660669638474</v>
      </c>
    </row>
    <row r="44" spans="1:6" x14ac:dyDescent="0.3">
      <c r="A44" s="61"/>
      <c r="B44" s="64"/>
      <c r="C44" s="64"/>
      <c r="D44" s="17" t="s">
        <v>57</v>
      </c>
      <c r="E44" s="11">
        <v>8</v>
      </c>
      <c r="F44" s="12">
        <f t="shared" si="2"/>
        <v>0.48572042660825065</v>
      </c>
    </row>
    <row r="45" spans="1:6" x14ac:dyDescent="0.3">
      <c r="A45" s="61"/>
      <c r="B45" s="64"/>
      <c r="C45" s="64"/>
      <c r="D45" s="17" t="s">
        <v>58</v>
      </c>
      <c r="E45" s="11">
        <v>31</v>
      </c>
      <c r="F45" s="12">
        <f t="shared" si="2"/>
        <v>1.8821666531069716</v>
      </c>
    </row>
    <row r="46" spans="1:6" x14ac:dyDescent="0.3">
      <c r="A46" s="61"/>
      <c r="B46" s="64"/>
      <c r="C46" s="64"/>
      <c r="D46" s="17" t="s">
        <v>59</v>
      </c>
      <c r="E46" s="11">
        <v>3316</v>
      </c>
      <c r="F46" s="12">
        <f t="shared" si="2"/>
        <v>201.33111682911991</v>
      </c>
    </row>
    <row r="47" spans="1:6" x14ac:dyDescent="0.3">
      <c r="A47" s="61"/>
      <c r="B47" s="64"/>
      <c r="C47" s="64"/>
      <c r="D47" s="17" t="s">
        <v>60</v>
      </c>
      <c r="E47" s="11">
        <v>9</v>
      </c>
      <c r="F47" s="12">
        <f t="shared" si="2"/>
        <v>0.54643547993428199</v>
      </c>
    </row>
    <row r="48" spans="1:6" x14ac:dyDescent="0.3">
      <c r="A48" s="62"/>
      <c r="B48" s="65"/>
      <c r="C48" s="65"/>
      <c r="D48" s="17" t="s">
        <v>61</v>
      </c>
      <c r="E48" s="11">
        <v>302</v>
      </c>
      <c r="F48" s="12">
        <f>E48/$B$35*100000</f>
        <v>18.335946104461463</v>
      </c>
    </row>
    <row r="49" spans="1:6" ht="15.75" customHeight="1" x14ac:dyDescent="0.3">
      <c r="A49" s="57" t="s">
        <v>65</v>
      </c>
      <c r="B49" s="58"/>
      <c r="C49" s="58"/>
      <c r="D49" s="59"/>
      <c r="E49" s="15">
        <f>+E35+E37+E39+E40+E42+E43+E44+E45+E46+E47+E48</f>
        <v>6641</v>
      </c>
      <c r="F49" s="16">
        <f>E49/$B$35*100000</f>
        <v>403.20866913817406</v>
      </c>
    </row>
    <row r="50" spans="1:6" x14ac:dyDescent="0.3">
      <c r="A50" s="67" t="s">
        <v>66</v>
      </c>
      <c r="B50" s="67"/>
      <c r="C50" s="67"/>
      <c r="D50" s="67"/>
      <c r="E50" s="67"/>
      <c r="F50" s="67"/>
    </row>
    <row r="51" spans="1:6" x14ac:dyDescent="0.3">
      <c r="A51" s="66" t="s">
        <v>67</v>
      </c>
      <c r="B51" s="66"/>
      <c r="C51" s="66"/>
      <c r="D51" s="66"/>
      <c r="E51" s="66"/>
      <c r="F51" s="66"/>
    </row>
    <row r="52" spans="1:6" x14ac:dyDescent="0.3">
      <c r="A52" s="7" t="s">
        <v>42</v>
      </c>
      <c r="B52" s="8" t="s">
        <v>43</v>
      </c>
      <c r="C52" s="8" t="s">
        <v>44</v>
      </c>
      <c r="D52" s="7" t="s">
        <v>45</v>
      </c>
      <c r="E52" s="8" t="s">
        <v>63</v>
      </c>
      <c r="F52" s="9" t="s">
        <v>47</v>
      </c>
    </row>
    <row r="53" spans="1:6" x14ac:dyDescent="0.3">
      <c r="A53" s="60">
        <v>2021</v>
      </c>
      <c r="B53" s="63">
        <v>1655403</v>
      </c>
      <c r="C53" s="63">
        <v>846076</v>
      </c>
      <c r="D53" s="17" t="s">
        <v>48</v>
      </c>
      <c r="E53" s="11">
        <v>1134</v>
      </c>
      <c r="F53" s="12">
        <f>E53/$B$53*100000</f>
        <v>68.502956681847252</v>
      </c>
    </row>
    <row r="54" spans="1:6" x14ac:dyDescent="0.3">
      <c r="A54" s="61"/>
      <c r="B54" s="64"/>
      <c r="C54" s="64"/>
      <c r="D54" s="17" t="s">
        <v>49</v>
      </c>
      <c r="E54" s="11">
        <v>1625</v>
      </c>
      <c r="F54" s="12">
        <f t="shared" ref="F54:F66" si="3">E54/$B$53*100000</f>
        <v>98.163407943564195</v>
      </c>
    </row>
    <row r="55" spans="1:6" x14ac:dyDescent="0.3">
      <c r="A55" s="61"/>
      <c r="B55" s="64"/>
      <c r="C55" s="64"/>
      <c r="D55" s="17" t="s">
        <v>50</v>
      </c>
      <c r="E55" s="11">
        <v>11</v>
      </c>
      <c r="F55" s="14">
        <f>E55/$C$53*100000</f>
        <v>1.3001196110042124</v>
      </c>
    </row>
    <row r="56" spans="1:6" x14ac:dyDescent="0.3">
      <c r="A56" s="61"/>
      <c r="B56" s="64"/>
      <c r="C56" s="64"/>
      <c r="D56" s="17" t="s">
        <v>51</v>
      </c>
      <c r="E56" s="11">
        <v>12</v>
      </c>
      <c r="F56" s="14">
        <f>E56/$C$53*100000</f>
        <v>1.4183123029136862</v>
      </c>
    </row>
    <row r="57" spans="1:6" x14ac:dyDescent="0.3">
      <c r="A57" s="61"/>
      <c r="B57" s="64"/>
      <c r="C57" s="64"/>
      <c r="D57" s="17" t="s">
        <v>52</v>
      </c>
      <c r="E57" s="11">
        <v>17</v>
      </c>
      <c r="F57" s="12">
        <f t="shared" si="3"/>
        <v>1.026940267717287</v>
      </c>
    </row>
    <row r="58" spans="1:6" x14ac:dyDescent="0.3">
      <c r="A58" s="61"/>
      <c r="B58" s="64"/>
      <c r="C58" s="64"/>
      <c r="D58" s="17" t="s">
        <v>53</v>
      </c>
      <c r="E58" s="11">
        <v>486</v>
      </c>
      <c r="F58" s="12">
        <f t="shared" si="3"/>
        <v>29.35841000650597</v>
      </c>
    </row>
    <row r="59" spans="1:6" x14ac:dyDescent="0.3">
      <c r="A59" s="61"/>
      <c r="B59" s="64"/>
      <c r="C59" s="64"/>
      <c r="D59" s="17" t="s">
        <v>54</v>
      </c>
      <c r="E59" s="11">
        <v>6123</v>
      </c>
      <c r="F59" s="12">
        <f t="shared" si="3"/>
        <v>369.87972113134992</v>
      </c>
    </row>
    <row r="60" spans="1:6" x14ac:dyDescent="0.3">
      <c r="A60" s="61"/>
      <c r="B60" s="64"/>
      <c r="C60" s="64"/>
      <c r="D60" s="17" t="s">
        <v>55</v>
      </c>
      <c r="E60" s="11">
        <v>398</v>
      </c>
      <c r="F60" s="12">
        <f t="shared" si="3"/>
        <v>24.042483914792953</v>
      </c>
    </row>
    <row r="61" spans="1:6" x14ac:dyDescent="0.3">
      <c r="A61" s="61"/>
      <c r="B61" s="64"/>
      <c r="C61" s="64"/>
      <c r="D61" s="17" t="s">
        <v>56</v>
      </c>
      <c r="E61" s="11">
        <v>1572</v>
      </c>
      <c r="F61" s="12">
        <f t="shared" si="3"/>
        <v>94.961770638327948</v>
      </c>
    </row>
    <row r="62" spans="1:6" x14ac:dyDescent="0.3">
      <c r="A62" s="61"/>
      <c r="B62" s="64"/>
      <c r="C62" s="64"/>
      <c r="D62" s="17" t="s">
        <v>57</v>
      </c>
      <c r="E62" s="11">
        <v>8</v>
      </c>
      <c r="F62" s="12">
        <f t="shared" si="3"/>
        <v>0.48326600833754679</v>
      </c>
    </row>
    <row r="63" spans="1:6" x14ac:dyDescent="0.3">
      <c r="A63" s="61"/>
      <c r="B63" s="64"/>
      <c r="C63" s="64"/>
      <c r="D63" s="17" t="s">
        <v>58</v>
      </c>
      <c r="E63" s="11">
        <v>49</v>
      </c>
      <c r="F63" s="12">
        <f t="shared" si="3"/>
        <v>2.9600043010674741</v>
      </c>
    </row>
    <row r="64" spans="1:6" x14ac:dyDescent="0.3">
      <c r="A64" s="61"/>
      <c r="B64" s="64"/>
      <c r="C64" s="64"/>
      <c r="D64" s="17" t="s">
        <v>59</v>
      </c>
      <c r="E64" s="11">
        <v>3453</v>
      </c>
      <c r="F64" s="12">
        <f t="shared" si="3"/>
        <v>208.58969084869366</v>
      </c>
    </row>
    <row r="65" spans="1:6" x14ac:dyDescent="0.3">
      <c r="A65" s="61"/>
      <c r="B65" s="64"/>
      <c r="C65" s="64"/>
      <c r="D65" s="17" t="s">
        <v>60</v>
      </c>
      <c r="E65" s="11">
        <v>8</v>
      </c>
      <c r="F65" s="12">
        <f t="shared" si="3"/>
        <v>0.48326600833754679</v>
      </c>
    </row>
    <row r="66" spans="1:6" x14ac:dyDescent="0.3">
      <c r="A66" s="62"/>
      <c r="B66" s="65"/>
      <c r="C66" s="65"/>
      <c r="D66" s="17" t="s">
        <v>61</v>
      </c>
      <c r="E66" s="11">
        <v>314</v>
      </c>
      <c r="F66" s="12">
        <f t="shared" si="3"/>
        <v>18.968190827248712</v>
      </c>
    </row>
    <row r="67" spans="1:6" ht="15.75" customHeight="1" x14ac:dyDescent="0.3">
      <c r="A67" s="57" t="s">
        <v>68</v>
      </c>
      <c r="B67" s="58"/>
      <c r="C67" s="58"/>
      <c r="D67" s="59"/>
      <c r="E67" s="15">
        <f>+E53+E55+E57+E58+E60+E61+E62+E63+E64+E65+E66</f>
        <v>7450</v>
      </c>
      <c r="F67" s="16">
        <f>E67/$B$53*100000</f>
        <v>450.04147026434049</v>
      </c>
    </row>
    <row r="68" spans="1:6" x14ac:dyDescent="0.3">
      <c r="A68" s="19" t="s">
        <v>42</v>
      </c>
      <c r="B68" s="8" t="s">
        <v>43</v>
      </c>
      <c r="C68" s="8" t="s">
        <v>44</v>
      </c>
      <c r="D68" s="19" t="s">
        <v>45</v>
      </c>
      <c r="E68" s="20" t="s">
        <v>63</v>
      </c>
      <c r="F68" s="9" t="s">
        <v>47</v>
      </c>
    </row>
    <row r="69" spans="1:6" x14ac:dyDescent="0.3">
      <c r="A69" s="60">
        <v>2022</v>
      </c>
      <c r="B69" s="63">
        <v>1667567</v>
      </c>
      <c r="C69" s="63">
        <v>852609</v>
      </c>
      <c r="D69" s="17" t="s">
        <v>48</v>
      </c>
      <c r="E69" s="11">
        <v>981</v>
      </c>
      <c r="F69" s="12">
        <f>E69/$B$69*100000</f>
        <v>58.828220995018491</v>
      </c>
    </row>
    <row r="70" spans="1:6" x14ac:dyDescent="0.3">
      <c r="A70" s="61"/>
      <c r="B70" s="64"/>
      <c r="C70" s="64"/>
      <c r="D70" s="17" t="s">
        <v>49</v>
      </c>
      <c r="E70" s="11">
        <v>1340</v>
      </c>
      <c r="F70" s="12">
        <f t="shared" ref="F70:F82" si="4">E70/$B$69*100000</f>
        <v>80.356591369342283</v>
      </c>
    </row>
    <row r="71" spans="1:6" x14ac:dyDescent="0.3">
      <c r="A71" s="61"/>
      <c r="B71" s="64"/>
      <c r="C71" s="64"/>
      <c r="D71" s="17" t="s">
        <v>50</v>
      </c>
      <c r="E71" s="11">
        <v>15</v>
      </c>
      <c r="F71" s="14">
        <f>E71/$C$69*100000</f>
        <v>1.759305848284501</v>
      </c>
    </row>
    <row r="72" spans="1:6" x14ac:dyDescent="0.3">
      <c r="A72" s="61"/>
      <c r="B72" s="64"/>
      <c r="C72" s="64"/>
      <c r="D72" s="17" t="s">
        <v>51</v>
      </c>
      <c r="E72" s="11">
        <v>15</v>
      </c>
      <c r="F72" s="14">
        <f>E72/$C$69*100000</f>
        <v>1.759305848284501</v>
      </c>
    </row>
    <row r="73" spans="1:6" x14ac:dyDescent="0.3">
      <c r="A73" s="61"/>
      <c r="B73" s="64"/>
      <c r="C73" s="64"/>
      <c r="D73" s="17" t="s">
        <v>52</v>
      </c>
      <c r="E73" s="11">
        <v>8</v>
      </c>
      <c r="F73" s="12">
        <f t="shared" si="4"/>
        <v>0.47974084399607336</v>
      </c>
    </row>
    <row r="74" spans="1:6" x14ac:dyDescent="0.3">
      <c r="A74" s="61"/>
      <c r="B74" s="64"/>
      <c r="C74" s="64"/>
      <c r="D74" s="17" t="s">
        <v>53</v>
      </c>
      <c r="E74" s="11">
        <v>485</v>
      </c>
      <c r="F74" s="12">
        <f t="shared" si="4"/>
        <v>29.084288667261948</v>
      </c>
    </row>
    <row r="75" spans="1:6" x14ac:dyDescent="0.3">
      <c r="A75" s="61"/>
      <c r="B75" s="64"/>
      <c r="C75" s="64"/>
      <c r="D75" s="17" t="s">
        <v>54</v>
      </c>
      <c r="E75" s="11">
        <v>6315</v>
      </c>
      <c r="F75" s="12">
        <f t="shared" si="4"/>
        <v>378.69542872940036</v>
      </c>
    </row>
    <row r="76" spans="1:6" x14ac:dyDescent="0.3">
      <c r="A76" s="61"/>
      <c r="B76" s="64"/>
      <c r="C76" s="64"/>
      <c r="D76" s="17" t="s">
        <v>55</v>
      </c>
      <c r="E76" s="11">
        <v>434</v>
      </c>
      <c r="F76" s="12">
        <f t="shared" si="4"/>
        <v>26.025940786786979</v>
      </c>
    </row>
    <row r="77" spans="1:6" x14ac:dyDescent="0.3">
      <c r="A77" s="61"/>
      <c r="B77" s="64"/>
      <c r="C77" s="64"/>
      <c r="D77" s="17" t="s">
        <v>56</v>
      </c>
      <c r="E77" s="11">
        <v>1809</v>
      </c>
      <c r="F77" s="12">
        <f t="shared" si="4"/>
        <v>108.48139834861209</v>
      </c>
    </row>
    <row r="78" spans="1:6" x14ac:dyDescent="0.3">
      <c r="A78" s="61"/>
      <c r="B78" s="64"/>
      <c r="C78" s="64"/>
      <c r="D78" s="17" t="s">
        <v>57</v>
      </c>
      <c r="E78" s="11">
        <v>10</v>
      </c>
      <c r="F78" s="12">
        <f t="shared" si="4"/>
        <v>0.59967605499509158</v>
      </c>
    </row>
    <row r="79" spans="1:6" x14ac:dyDescent="0.3">
      <c r="A79" s="61"/>
      <c r="B79" s="64"/>
      <c r="C79" s="64"/>
      <c r="D79" s="17" t="s">
        <v>58</v>
      </c>
      <c r="E79" s="11">
        <v>25</v>
      </c>
      <c r="F79" s="12">
        <f t="shared" si="4"/>
        <v>1.4991901374877292</v>
      </c>
    </row>
    <row r="80" spans="1:6" x14ac:dyDescent="0.3">
      <c r="A80" s="61"/>
      <c r="B80" s="64"/>
      <c r="C80" s="64"/>
      <c r="D80" s="17" t="s">
        <v>59</v>
      </c>
      <c r="E80" s="11">
        <v>3408</v>
      </c>
      <c r="F80" s="12">
        <f t="shared" si="4"/>
        <v>204.36959954232722</v>
      </c>
    </row>
    <row r="81" spans="1:6" x14ac:dyDescent="0.3">
      <c r="A81" s="61"/>
      <c r="B81" s="64"/>
      <c r="C81" s="64"/>
      <c r="D81" s="17" t="s">
        <v>60</v>
      </c>
      <c r="E81" s="11">
        <v>18</v>
      </c>
      <c r="F81" s="12">
        <f t="shared" si="4"/>
        <v>1.079416898991165</v>
      </c>
    </row>
    <row r="82" spans="1:6" x14ac:dyDescent="0.3">
      <c r="A82" s="62"/>
      <c r="B82" s="65"/>
      <c r="C82" s="65"/>
      <c r="D82" s="17" t="s">
        <v>61</v>
      </c>
      <c r="E82" s="11">
        <v>307</v>
      </c>
      <c r="F82" s="12">
        <f t="shared" si="4"/>
        <v>18.410054888349315</v>
      </c>
    </row>
    <row r="83" spans="1:6" ht="15.75" customHeight="1" x14ac:dyDescent="0.3">
      <c r="A83" s="57" t="s">
        <v>69</v>
      </c>
      <c r="B83" s="58"/>
      <c r="C83" s="58"/>
      <c r="D83" s="59"/>
      <c r="E83" s="15">
        <f>+E69+E71+E73+E74+E76+E77+E78+E79+E80+E81+E82</f>
        <v>7500</v>
      </c>
      <c r="F83" s="16">
        <f>E83/$B$69*100000</f>
        <v>449.75704124631869</v>
      </c>
    </row>
    <row r="84" spans="1:6" x14ac:dyDescent="0.3">
      <c r="A84" s="19" t="s">
        <v>42</v>
      </c>
      <c r="B84" s="8" t="s">
        <v>43</v>
      </c>
      <c r="C84" s="8" t="s">
        <v>44</v>
      </c>
      <c r="D84" s="19" t="s">
        <v>45</v>
      </c>
      <c r="E84" s="20" t="s">
        <v>63</v>
      </c>
      <c r="F84" s="9" t="s">
        <v>47</v>
      </c>
    </row>
    <row r="85" spans="1:6" x14ac:dyDescent="0.3">
      <c r="A85" s="60">
        <v>2023</v>
      </c>
      <c r="B85" s="63">
        <v>1683013</v>
      </c>
      <c r="C85" s="63">
        <v>860258</v>
      </c>
      <c r="D85" s="17" t="s">
        <v>48</v>
      </c>
      <c r="E85" s="11">
        <v>708</v>
      </c>
      <c r="F85" s="12">
        <f>E85/$B$85*100000</f>
        <v>42.067411244001086</v>
      </c>
    </row>
    <row r="86" spans="1:6" x14ac:dyDescent="0.3">
      <c r="A86" s="61"/>
      <c r="B86" s="64"/>
      <c r="C86" s="64"/>
      <c r="D86" s="17" t="s">
        <v>49</v>
      </c>
      <c r="E86" s="11">
        <v>979</v>
      </c>
      <c r="F86" s="12">
        <f t="shared" ref="F86:F98" si="5">E86/$B$85*100000</f>
        <v>58.169485321860257</v>
      </c>
    </row>
    <row r="87" spans="1:6" x14ac:dyDescent="0.3">
      <c r="A87" s="61"/>
      <c r="B87" s="64"/>
      <c r="C87" s="64"/>
      <c r="D87" s="17" t="s">
        <v>50</v>
      </c>
      <c r="E87" s="11">
        <v>12</v>
      </c>
      <c r="F87" s="14">
        <f>E87/$C$85*100000</f>
        <v>1.3949303581018719</v>
      </c>
    </row>
    <row r="88" spans="1:6" x14ac:dyDescent="0.3">
      <c r="A88" s="61"/>
      <c r="B88" s="64"/>
      <c r="C88" s="64"/>
      <c r="D88" s="17" t="s">
        <v>51</v>
      </c>
      <c r="E88" s="11">
        <v>13</v>
      </c>
      <c r="F88" s="14">
        <f>E88/$C$85*100000</f>
        <v>1.5111745546103612</v>
      </c>
    </row>
    <row r="89" spans="1:6" x14ac:dyDescent="0.3">
      <c r="A89" s="61"/>
      <c r="B89" s="64"/>
      <c r="C89" s="64"/>
      <c r="D89" s="17" t="s">
        <v>52</v>
      </c>
      <c r="E89" s="11">
        <v>9</v>
      </c>
      <c r="F89" s="12">
        <f t="shared" si="5"/>
        <v>0.53475522767797989</v>
      </c>
    </row>
    <row r="90" spans="1:6" x14ac:dyDescent="0.3">
      <c r="A90" s="61"/>
      <c r="B90" s="64"/>
      <c r="C90" s="64"/>
      <c r="D90" s="17" t="s">
        <v>53</v>
      </c>
      <c r="E90" s="11">
        <v>76</v>
      </c>
      <c r="F90" s="12">
        <f t="shared" si="5"/>
        <v>4.5157108115029416</v>
      </c>
    </row>
    <row r="91" spans="1:6" x14ac:dyDescent="0.3">
      <c r="A91" s="61"/>
      <c r="B91" s="64"/>
      <c r="C91" s="64"/>
      <c r="D91" s="17" t="s">
        <v>54</v>
      </c>
      <c r="E91" s="11">
        <v>6272</v>
      </c>
      <c r="F91" s="12">
        <f t="shared" si="5"/>
        <v>372.66497644403222</v>
      </c>
    </row>
    <row r="92" spans="1:6" x14ac:dyDescent="0.3">
      <c r="A92" s="61"/>
      <c r="B92" s="64"/>
      <c r="C92" s="64"/>
      <c r="D92" s="17" t="s">
        <v>55</v>
      </c>
      <c r="E92" s="11">
        <v>407</v>
      </c>
      <c r="F92" s="12">
        <f t="shared" si="5"/>
        <v>24.182819740548645</v>
      </c>
    </row>
    <row r="93" spans="1:6" x14ac:dyDescent="0.3">
      <c r="A93" s="61"/>
      <c r="B93" s="64"/>
      <c r="C93" s="64"/>
      <c r="D93" s="17" t="s">
        <v>56</v>
      </c>
      <c r="E93" s="11">
        <v>1903</v>
      </c>
      <c r="F93" s="12">
        <f t="shared" si="5"/>
        <v>113.07102203013287</v>
      </c>
    </row>
    <row r="94" spans="1:6" x14ac:dyDescent="0.3">
      <c r="A94" s="61"/>
      <c r="B94" s="64"/>
      <c r="C94" s="64"/>
      <c r="D94" s="17" t="s">
        <v>57</v>
      </c>
      <c r="E94" s="11">
        <v>13</v>
      </c>
      <c r="F94" s="12">
        <f t="shared" si="5"/>
        <v>0.77242421775708214</v>
      </c>
    </row>
    <row r="95" spans="1:6" x14ac:dyDescent="0.3">
      <c r="A95" s="61"/>
      <c r="B95" s="64"/>
      <c r="C95" s="64"/>
      <c r="D95" s="17" t="s">
        <v>58</v>
      </c>
      <c r="E95" s="11">
        <v>35</v>
      </c>
      <c r="F95" s="12">
        <f t="shared" si="5"/>
        <v>2.079603663192144</v>
      </c>
    </row>
    <row r="96" spans="1:6" x14ac:dyDescent="0.3">
      <c r="A96" s="61"/>
      <c r="B96" s="64"/>
      <c r="C96" s="64"/>
      <c r="D96" s="17" t="s">
        <v>59</v>
      </c>
      <c r="E96" s="11">
        <v>3673</v>
      </c>
      <c r="F96" s="12">
        <f t="shared" si="5"/>
        <v>218.23955014013561</v>
      </c>
    </row>
    <row r="97" spans="1:6" x14ac:dyDescent="0.3">
      <c r="A97" s="61"/>
      <c r="B97" s="64"/>
      <c r="C97" s="64"/>
      <c r="D97" s="17" t="s">
        <v>60</v>
      </c>
      <c r="E97" s="11">
        <v>25</v>
      </c>
      <c r="F97" s="12">
        <f t="shared" si="5"/>
        <v>1.4854311879943887</v>
      </c>
    </row>
    <row r="98" spans="1:6" x14ac:dyDescent="0.3">
      <c r="A98" s="62"/>
      <c r="B98" s="65"/>
      <c r="C98" s="65"/>
      <c r="D98" s="17" t="s">
        <v>61</v>
      </c>
      <c r="E98" s="11">
        <v>297</v>
      </c>
      <c r="F98" s="12">
        <f t="shared" si="5"/>
        <v>17.646922513373337</v>
      </c>
    </row>
    <row r="99" spans="1:6" ht="15.75" customHeight="1" x14ac:dyDescent="0.3">
      <c r="A99" s="57" t="s">
        <v>70</v>
      </c>
      <c r="B99" s="58"/>
      <c r="C99" s="58"/>
      <c r="D99" s="59"/>
      <c r="E99" s="15">
        <f>+E85+E87+E89+E90+E92+E93+E94+E95+E96+E97+E98</f>
        <v>7158</v>
      </c>
      <c r="F99" s="16">
        <f>E99/$B$85*100000</f>
        <v>425.30865774655337</v>
      </c>
    </row>
    <row r="100" spans="1:6" x14ac:dyDescent="0.3">
      <c r="A100" s="66" t="s">
        <v>71</v>
      </c>
      <c r="B100" s="66"/>
      <c r="C100" s="66"/>
      <c r="D100" s="66"/>
      <c r="E100" s="66"/>
      <c r="F100" s="66"/>
    </row>
    <row r="101" spans="1:6" x14ac:dyDescent="0.3">
      <c r="A101" s="21" t="s">
        <v>72</v>
      </c>
      <c r="B101" s="56" t="s">
        <v>73</v>
      </c>
      <c r="C101" s="56"/>
      <c r="D101" s="56"/>
      <c r="E101" s="56"/>
      <c r="F101" s="56"/>
    </row>
  </sheetData>
  <mergeCells count="29">
    <mergeCell ref="A19:A32"/>
    <mergeCell ref="B19:B32"/>
    <mergeCell ref="C19:C32"/>
    <mergeCell ref="A1:F1"/>
    <mergeCell ref="A3:A16"/>
    <mergeCell ref="B3:B16"/>
    <mergeCell ref="C3:C16"/>
    <mergeCell ref="A17:D17"/>
    <mergeCell ref="A69:A82"/>
    <mergeCell ref="B69:B82"/>
    <mergeCell ref="C69:C82"/>
    <mergeCell ref="A33:D33"/>
    <mergeCell ref="A35:A48"/>
    <mergeCell ref="B35:B48"/>
    <mergeCell ref="C35:C48"/>
    <mergeCell ref="A49:D49"/>
    <mergeCell ref="A50:F50"/>
    <mergeCell ref="A51:F51"/>
    <mergeCell ref="A53:A66"/>
    <mergeCell ref="B53:B66"/>
    <mergeCell ref="C53:C66"/>
    <mergeCell ref="A67:D67"/>
    <mergeCell ref="B101:F101"/>
    <mergeCell ref="A83:D83"/>
    <mergeCell ref="A85:A98"/>
    <mergeCell ref="B85:B98"/>
    <mergeCell ref="C85:C98"/>
    <mergeCell ref="A99:D99"/>
    <mergeCell ref="A100:F100"/>
  </mergeCells>
  <pageMargins left="0.23622047244094491" right="0.23622047244094491" top="0.74803149606299213" bottom="0.55118110236220474" header="0.31496062992125984" footer="0.31496062992125984"/>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vt:lpstr>
      <vt:lpstr>Cálculo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2024-11-27T20:32:40Z</dcterms:modified>
</cp:coreProperties>
</file>